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3395" tabRatio="904"/>
  </bookViews>
  <sheets>
    <sheet name="Prva stran" sheetId="24" r:id="rId1"/>
    <sheet name="Opis 01" sheetId="25" r:id="rId2"/>
    <sheet name="SKLOP 01" sheetId="11" r:id="rId3"/>
    <sheet name="Opis 02" sheetId="27" r:id="rId4"/>
    <sheet name="SKLOP 02" sheetId="5" r:id="rId5"/>
    <sheet name="Opis 03" sheetId="28" r:id="rId6"/>
    <sheet name="SKLOP 03" sheetId="21" r:id="rId7"/>
    <sheet name="Opis 04" sheetId="29" r:id="rId8"/>
    <sheet name="SKLOP 04" sheetId="7" r:id="rId9"/>
    <sheet name="Opis 05" sheetId="30" r:id="rId10"/>
    <sheet name="SKLOP 05" sheetId="8" r:id="rId11"/>
    <sheet name="Opis 06" sheetId="31" r:id="rId12"/>
    <sheet name="SKLOP 06" sheetId="12" r:id="rId13"/>
    <sheet name="Opis 07" sheetId="32" r:id="rId14"/>
    <sheet name="SKLOP 07" sheetId="3" r:id="rId15"/>
    <sheet name="Opis 08" sheetId="33" r:id="rId16"/>
    <sheet name="SKLOP 08" sheetId="4" r:id="rId17"/>
    <sheet name="Opis 09" sheetId="34" r:id="rId18"/>
    <sheet name="SKLOP 09" sheetId="9" r:id="rId19"/>
    <sheet name="Opis 10" sheetId="35" r:id="rId20"/>
    <sheet name="SKLOP 10" sheetId="10" r:id="rId21"/>
    <sheet name="Opis 11" sheetId="36" r:id="rId22"/>
    <sheet name="SKLOP 11" sheetId="13" r:id="rId23"/>
    <sheet name="Opis 12" sheetId="37" r:id="rId24"/>
    <sheet name="SKLOP 12" sheetId="20" r:id="rId25"/>
    <sheet name="Opis 13" sheetId="39" r:id="rId26"/>
    <sheet name="SKLOP 13" sheetId="16" r:id="rId27"/>
    <sheet name="Opis 14" sheetId="40" r:id="rId28"/>
    <sheet name="SKLOP 14" sheetId="15" r:id="rId29"/>
    <sheet name="Opis 15" sheetId="41" r:id="rId30"/>
    <sheet name="SKLOP 15" sheetId="17" r:id="rId31"/>
    <sheet name="Opis 16" sheetId="38" r:id="rId32"/>
    <sheet name="SKLOP 16" sheetId="18" r:id="rId33"/>
    <sheet name="Opis 17" sheetId="43" r:id="rId34"/>
    <sheet name="SKLOP 17" sheetId="44" r:id="rId35"/>
    <sheet name="Opis 18" sheetId="42" r:id="rId36"/>
    <sheet name="SKLOP 18" sheetId="45" r:id="rId37"/>
    <sheet name="SKLOP 19" sheetId="46" r:id="rId38"/>
    <sheet name="SKLOP 20" sheetId="47" r:id="rId39"/>
  </sheets>
  <definedNames>
    <definedName name="_xlnm.Print_Area" localSheetId="1">'Opis 01'!$A:$P</definedName>
    <definedName name="_xlnm.Print_Area" localSheetId="0">'Prva stran'!$A:$J</definedName>
    <definedName name="_xlnm.Print_Area" localSheetId="12">'SKLOP 06'!$A$1:$F$81</definedName>
    <definedName name="_xlnm.Print_Area" localSheetId="16">'SKLOP 08'!$A$1:$F$125</definedName>
    <definedName name="_xlnm.Print_Area" localSheetId="28">'SKLOP 14'!$A$1:$F$48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7" l="1"/>
  <c r="F15" i="47" l="1"/>
  <c r="F16" i="47" s="1"/>
  <c r="F335" i="46"/>
  <c r="F334" i="46"/>
  <c r="F332" i="46"/>
  <c r="F331" i="46"/>
  <c r="F330" i="46"/>
  <c r="F329" i="46"/>
  <c r="F328" i="46"/>
  <c r="F327" i="46"/>
  <c r="F326" i="46"/>
  <c r="F325" i="46"/>
  <c r="F324" i="46"/>
  <c r="F323" i="46"/>
  <c r="F322" i="46"/>
  <c r="F321" i="46"/>
  <c r="F320" i="46"/>
  <c r="F319" i="46"/>
  <c r="F318" i="46"/>
  <c r="F317" i="46"/>
  <c r="F316" i="46"/>
  <c r="F315" i="46"/>
  <c r="F311" i="46"/>
  <c r="F310" i="46"/>
  <c r="F309" i="46"/>
  <c r="F307" i="46"/>
  <c r="F306" i="46"/>
  <c r="F305" i="46"/>
  <c r="F303" i="46"/>
  <c r="F302" i="46"/>
  <c r="F301" i="46"/>
  <c r="F300" i="46"/>
  <c r="F298" i="46"/>
  <c r="F297" i="46"/>
  <c r="F296" i="46"/>
  <c r="F295" i="46"/>
  <c r="F294" i="46"/>
  <c r="F293" i="46"/>
  <c r="F292" i="46"/>
  <c r="F291" i="46"/>
  <c r="F289" i="46"/>
  <c r="F288" i="46"/>
  <c r="F287" i="46"/>
  <c r="F286" i="46"/>
  <c r="F285" i="46"/>
  <c r="F284" i="46"/>
  <c r="F283" i="46"/>
  <c r="F282" i="46"/>
  <c r="F280" i="46"/>
  <c r="F279" i="46"/>
  <c r="F278" i="46"/>
  <c r="F277" i="46"/>
  <c r="F276" i="46"/>
  <c r="F275" i="46"/>
  <c r="F274" i="46"/>
  <c r="F273" i="46"/>
  <c r="F272" i="46"/>
  <c r="F271" i="46"/>
  <c r="F270" i="46"/>
  <c r="F269" i="46"/>
  <c r="F268" i="46"/>
  <c r="F267" i="46"/>
  <c r="F266" i="46"/>
  <c r="F265" i="46"/>
  <c r="F264" i="46"/>
  <c r="F263" i="46"/>
  <c r="F262" i="46"/>
  <c r="F261" i="46"/>
  <c r="F258" i="46"/>
  <c r="F257" i="46"/>
  <c r="F256" i="46"/>
  <c r="F255" i="46"/>
  <c r="F254" i="46"/>
  <c r="F253" i="46"/>
  <c r="F252" i="46"/>
  <c r="F251" i="46"/>
  <c r="F250" i="46"/>
  <c r="F249" i="46"/>
  <c r="F248" i="46"/>
  <c r="F247" i="46"/>
  <c r="F246" i="46"/>
  <c r="F245" i="46"/>
  <c r="F244" i="46"/>
  <c r="F243" i="46"/>
  <c r="F242" i="46"/>
  <c r="F241" i="46"/>
  <c r="F240" i="46"/>
  <c r="F239" i="46"/>
  <c r="F238" i="46"/>
  <c r="F237" i="46"/>
  <c r="F236" i="46"/>
  <c r="F235" i="46"/>
  <c r="F234" i="46"/>
  <c r="F233" i="46"/>
  <c r="F232" i="46"/>
  <c r="F231" i="46"/>
  <c r="F230" i="46"/>
  <c r="F229" i="46"/>
  <c r="F228" i="46"/>
  <c r="F227" i="46"/>
  <c r="F226" i="46"/>
  <c r="F225" i="46"/>
  <c r="F224" i="46"/>
  <c r="F223" i="46"/>
  <c r="F222" i="46"/>
  <c r="F221" i="46"/>
  <c r="F220" i="46"/>
  <c r="F219" i="46"/>
  <c r="F216" i="46"/>
  <c r="F215" i="46"/>
  <c r="F214" i="46"/>
  <c r="F213" i="46"/>
  <c r="F212" i="46"/>
  <c r="F211" i="46"/>
  <c r="F210" i="46"/>
  <c r="F209" i="46"/>
  <c r="F208" i="46"/>
  <c r="F207" i="46"/>
  <c r="F206" i="46"/>
  <c r="F205" i="46"/>
  <c r="F204" i="46"/>
  <c r="F203" i="46"/>
  <c r="F202" i="46"/>
  <c r="F201" i="46"/>
  <c r="F200" i="46"/>
  <c r="F199" i="46"/>
  <c r="F198" i="46"/>
  <c r="F197" i="46"/>
  <c r="F196" i="46"/>
  <c r="F195" i="46"/>
  <c r="F194" i="46"/>
  <c r="F193" i="46"/>
  <c r="F192" i="46"/>
  <c r="F191" i="46"/>
  <c r="F190" i="46"/>
  <c r="F189" i="46"/>
  <c r="F188" i="46"/>
  <c r="F187" i="46"/>
  <c r="F186" i="46"/>
  <c r="F185" i="46"/>
  <c r="F184" i="46"/>
  <c r="F183" i="46"/>
  <c r="F182" i="46"/>
  <c r="F181" i="46"/>
  <c r="F180" i="46"/>
  <c r="F179" i="46"/>
  <c r="F178" i="46"/>
  <c r="F177" i="46"/>
  <c r="F174" i="46"/>
  <c r="F173" i="46"/>
  <c r="F172" i="46"/>
  <c r="F171" i="46"/>
  <c r="F170" i="46"/>
  <c r="F169" i="46"/>
  <c r="F168" i="46"/>
  <c r="F167" i="46"/>
  <c r="F166" i="46"/>
  <c r="F165" i="46"/>
  <c r="F164" i="46"/>
  <c r="F163" i="46"/>
  <c r="F162" i="46"/>
  <c r="F161" i="46"/>
  <c r="F160" i="46"/>
  <c r="F159" i="46"/>
  <c r="F158" i="46"/>
  <c r="F157" i="46"/>
  <c r="F156" i="46"/>
  <c r="F155" i="46"/>
  <c r="F154" i="46"/>
  <c r="F153" i="46"/>
  <c r="F152" i="46"/>
  <c r="F151" i="46"/>
  <c r="F150" i="46"/>
  <c r="F149" i="46"/>
  <c r="F148" i="46"/>
  <c r="F147" i="46"/>
  <c r="F146" i="46"/>
  <c r="F145" i="46"/>
  <c r="F144" i="46"/>
  <c r="F143" i="46"/>
  <c r="F142" i="46"/>
  <c r="F141" i="46"/>
  <c r="F140" i="46"/>
  <c r="F139" i="46"/>
  <c r="F138" i="46"/>
  <c r="F137" i="46"/>
  <c r="F136" i="46"/>
  <c r="F135" i="46"/>
  <c r="F134" i="46"/>
  <c r="F133" i="46"/>
  <c r="F132" i="46"/>
  <c r="F131" i="46"/>
  <c r="F130" i="46"/>
  <c r="F129" i="46"/>
  <c r="F128" i="46"/>
  <c r="F127" i="46"/>
  <c r="F126" i="46"/>
  <c r="F125" i="46"/>
  <c r="F122" i="46"/>
  <c r="F121" i="46"/>
  <c r="F120" i="46"/>
  <c r="F119" i="46"/>
  <c r="F118" i="46"/>
  <c r="F117" i="46"/>
  <c r="F116" i="46"/>
  <c r="F115" i="46"/>
  <c r="F114" i="46"/>
  <c r="F113" i="46"/>
  <c r="F112" i="46"/>
  <c r="F111" i="46"/>
  <c r="F110" i="46"/>
  <c r="F109" i="46"/>
  <c r="F108" i="46"/>
  <c r="F107" i="46"/>
  <c r="F106" i="46"/>
  <c r="F105" i="46"/>
  <c r="F104" i="46"/>
  <c r="F103" i="46"/>
  <c r="F102" i="46"/>
  <c r="F101" i="46"/>
  <c r="F100" i="46"/>
  <c r="F99" i="46"/>
  <c r="F98" i="46"/>
  <c r="F97" i="46"/>
  <c r="F96" i="46"/>
  <c r="F95" i="46"/>
  <c r="F94" i="46"/>
  <c r="F93" i="46"/>
  <c r="F92" i="46"/>
  <c r="F91" i="46"/>
  <c r="F90" i="46"/>
  <c r="F89" i="46"/>
  <c r="F86" i="46"/>
  <c r="F85" i="46"/>
  <c r="F84" i="46"/>
  <c r="F83" i="46"/>
  <c r="F82" i="46"/>
  <c r="F81" i="46"/>
  <c r="F80" i="46"/>
  <c r="F79" i="46"/>
  <c r="F78" i="46"/>
  <c r="F77" i="46"/>
  <c r="F76" i="46"/>
  <c r="F75" i="46"/>
  <c r="F74" i="46"/>
  <c r="F73" i="46"/>
  <c r="F72" i="46"/>
  <c r="F71" i="46"/>
  <c r="F70" i="46"/>
  <c r="F69" i="46"/>
  <c r="F68" i="46"/>
  <c r="F67" i="46"/>
  <c r="F66" i="46"/>
  <c r="F65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16" i="46"/>
  <c r="F15" i="46"/>
  <c r="F14" i="46"/>
  <c r="F13" i="46"/>
  <c r="F12" i="46"/>
  <c r="F11" i="46"/>
  <c r="F10" i="46"/>
  <c r="F9" i="46"/>
  <c r="F8" i="46"/>
  <c r="F337" i="46" s="1"/>
  <c r="F339" i="46" s="1"/>
  <c r="F7" i="46"/>
  <c r="F6" i="46"/>
  <c r="F340" i="46" l="1"/>
  <c r="F341" i="46" s="1"/>
  <c r="F32" i="44" l="1"/>
  <c r="F31" i="44"/>
  <c r="F30" i="44"/>
  <c r="F29" i="44"/>
  <c r="F25" i="44"/>
  <c r="F24" i="44"/>
  <c r="F23" i="44"/>
  <c r="F22" i="44"/>
  <c r="F36" i="5"/>
  <c r="F17" i="15" l="1"/>
  <c r="F18" i="15"/>
  <c r="F16" i="15"/>
  <c r="F46" i="16"/>
  <c r="F45" i="16"/>
  <c r="F44" i="16"/>
  <c r="F43" i="16"/>
  <c r="F42" i="16"/>
  <c r="F41" i="16"/>
  <c r="F33" i="13" l="1"/>
  <c r="F34" i="13"/>
  <c r="F35" i="13"/>
  <c r="F36" i="13"/>
  <c r="F25" i="13"/>
  <c r="F26" i="13"/>
  <c r="F27" i="13"/>
  <c r="F28" i="13"/>
  <c r="F29" i="13"/>
  <c r="F40" i="13"/>
  <c r="F19" i="13"/>
  <c r="F20" i="13"/>
  <c r="F21" i="13"/>
  <c r="F18" i="13"/>
  <c r="F77" i="4"/>
  <c r="F64" i="4"/>
  <c r="F63" i="4"/>
  <c r="F46" i="4"/>
  <c r="F76" i="3" l="1"/>
  <c r="F60" i="3"/>
  <c r="F50" i="3"/>
  <c r="F49" i="3"/>
  <c r="F37" i="3"/>
  <c r="F36" i="3"/>
  <c r="F35" i="3"/>
  <c r="F35" i="7"/>
  <c r="F13" i="7"/>
  <c r="F17" i="5"/>
  <c r="F112" i="5"/>
  <c r="F92" i="5"/>
  <c r="F91" i="5"/>
  <c r="F90" i="5"/>
  <c r="F86" i="5"/>
  <c r="F65" i="5"/>
  <c r="F58" i="5"/>
  <c r="F52" i="5"/>
  <c r="F51" i="5"/>
  <c r="F50" i="5"/>
  <c r="F49" i="5"/>
  <c r="F48" i="5"/>
  <c r="F47" i="5"/>
  <c r="F41" i="5"/>
  <c r="F39" i="5"/>
  <c r="F40" i="5"/>
  <c r="F33" i="5"/>
  <c r="F34" i="5"/>
  <c r="F35" i="5"/>
  <c r="F27" i="5"/>
  <c r="F28" i="5"/>
  <c r="F8" i="5"/>
  <c r="F9" i="5"/>
  <c r="F10" i="5"/>
  <c r="F11" i="5"/>
  <c r="F12" i="5"/>
  <c r="F13" i="5"/>
  <c r="F14" i="5"/>
  <c r="F15" i="5"/>
  <c r="F16" i="5"/>
  <c r="F22" i="5"/>
  <c r="F20" i="11" l="1"/>
  <c r="F21" i="11"/>
  <c r="F22" i="11"/>
  <c r="F23" i="11"/>
  <c r="F24" i="11"/>
  <c r="F25" i="11"/>
  <c r="F26" i="11"/>
  <c r="F27" i="11"/>
  <c r="F8" i="11"/>
  <c r="F9" i="11"/>
  <c r="F10" i="11"/>
  <c r="F11" i="11"/>
  <c r="F12" i="11"/>
  <c r="F13" i="11"/>
  <c r="F14" i="11"/>
  <c r="F15" i="11"/>
  <c r="F30" i="12" l="1"/>
  <c r="F28" i="12"/>
  <c r="F27" i="12"/>
  <c r="F26" i="12"/>
  <c r="F25" i="12"/>
  <c r="F24" i="12"/>
  <c r="F23" i="12"/>
  <c r="F22" i="12"/>
  <c r="F21" i="12"/>
  <c r="F20" i="12"/>
  <c r="F14" i="17" l="1"/>
  <c r="F10" i="17"/>
  <c r="F9" i="17"/>
  <c r="F152" i="5" l="1"/>
  <c r="F151" i="5"/>
  <c r="F147" i="5"/>
  <c r="F11" i="45" l="1"/>
  <c r="F10" i="45"/>
  <c r="F9" i="45"/>
  <c r="F8" i="45"/>
  <c r="F16" i="45" l="1"/>
  <c r="F18" i="45" s="1"/>
  <c r="F19" i="45" s="1"/>
  <c r="F20" i="45" s="1"/>
  <c r="F19" i="18"/>
  <c r="F18" i="18"/>
  <c r="F17" i="18"/>
  <c r="F16" i="18"/>
  <c r="F15" i="18"/>
  <c r="F14" i="18"/>
  <c r="F154" i="5"/>
  <c r="F153" i="5"/>
  <c r="F150" i="5"/>
  <c r="F149" i="5"/>
  <c r="F148" i="5"/>
  <c r="F146" i="5"/>
  <c r="F145" i="5"/>
  <c r="F144" i="5"/>
  <c r="F140" i="5"/>
  <c r="F139" i="5"/>
  <c r="F19" i="11" l="1"/>
  <c r="F7" i="11"/>
  <c r="F18" i="44" l="1"/>
  <c r="F17" i="44"/>
  <c r="F16" i="44"/>
  <c r="F15" i="44"/>
  <c r="F11" i="44"/>
  <c r="F10" i="44"/>
  <c r="F9" i="44"/>
  <c r="F8" i="44"/>
  <c r="F35" i="44" l="1"/>
  <c r="F37" i="44" s="1"/>
  <c r="F38" i="44" s="1"/>
  <c r="F39" i="44" s="1"/>
  <c r="F31" i="8"/>
  <c r="F30" i="8"/>
  <c r="F29" i="8"/>
  <c r="F28" i="8"/>
  <c r="F27" i="8"/>
  <c r="F26" i="8"/>
  <c r="F22" i="8"/>
  <c r="F21" i="8"/>
  <c r="F16" i="8"/>
  <c r="F15" i="8"/>
  <c r="F11" i="8"/>
  <c r="F10" i="8"/>
  <c r="F9" i="8"/>
  <c r="F8" i="8"/>
  <c r="F7" i="8"/>
  <c r="F116" i="21"/>
  <c r="F115" i="21"/>
  <c r="F114" i="21"/>
  <c r="F110" i="21"/>
  <c r="F109" i="21"/>
  <c r="F108" i="21"/>
  <c r="F107" i="21"/>
  <c r="F106" i="21"/>
  <c r="F105" i="21"/>
  <c r="F104" i="21"/>
  <c r="F103" i="21"/>
  <c r="F102" i="21"/>
  <c r="F101" i="21"/>
  <c r="F97" i="21"/>
  <c r="F96" i="21"/>
  <c r="F94" i="21"/>
  <c r="F93" i="21"/>
  <c r="F92" i="21"/>
  <c r="F91" i="21"/>
  <c r="F89" i="21"/>
  <c r="F88" i="21"/>
  <c r="F87" i="21"/>
  <c r="F86" i="21"/>
  <c r="F85" i="21"/>
  <c r="F81" i="21"/>
  <c r="F80" i="21"/>
  <c r="F78" i="21"/>
  <c r="F77" i="21"/>
  <c r="F75" i="21"/>
  <c r="F74" i="21"/>
  <c r="F72" i="21"/>
  <c r="F71" i="21"/>
  <c r="F70" i="21"/>
  <c r="F69" i="21"/>
  <c r="F64" i="21"/>
  <c r="F63" i="21"/>
  <c r="F62" i="21"/>
  <c r="F60" i="21"/>
  <c r="F59" i="21"/>
  <c r="F56" i="21"/>
  <c r="F55" i="21"/>
  <c r="F54" i="21"/>
  <c r="F52" i="21"/>
  <c r="F51" i="21"/>
  <c r="F50" i="21"/>
  <c r="F49" i="21"/>
  <c r="F48" i="21"/>
  <c r="F46" i="21"/>
  <c r="F45" i="21"/>
  <c r="F44" i="21"/>
  <c r="F43" i="21"/>
  <c r="F41" i="21"/>
  <c r="F40" i="21"/>
  <c r="F39" i="21"/>
  <c r="F38" i="21"/>
  <c r="F36" i="21"/>
  <c r="F35" i="21"/>
  <c r="F34" i="21"/>
  <c r="F32" i="21"/>
  <c r="F31" i="21"/>
  <c r="F30" i="21"/>
  <c r="F29" i="21"/>
  <c r="F27" i="21"/>
  <c r="F25" i="21"/>
  <c r="F24" i="21"/>
  <c r="F23" i="21"/>
  <c r="F21" i="21"/>
  <c r="F19" i="21"/>
  <c r="F18" i="21"/>
  <c r="F16" i="21"/>
  <c r="F15" i="21"/>
  <c r="F14" i="21"/>
  <c r="F13" i="21"/>
  <c r="F12" i="21"/>
  <c r="F11" i="21"/>
  <c r="F10" i="21"/>
  <c r="F9" i="21"/>
  <c r="F8" i="21"/>
  <c r="F7" i="21"/>
  <c r="F122" i="21" s="1"/>
  <c r="F124" i="21" s="1"/>
  <c r="F125" i="21" l="1"/>
  <c r="F126" i="21"/>
  <c r="F33" i="8"/>
  <c r="F35" i="8" s="1"/>
  <c r="F36" i="8" s="1"/>
  <c r="F37" i="8" s="1"/>
  <c r="F24" i="9"/>
  <c r="F38" i="4"/>
  <c r="F106" i="5"/>
  <c r="F57" i="5"/>
  <c r="F8" i="17" l="1"/>
  <c r="F11" i="17"/>
  <c r="F12" i="17"/>
  <c r="F13" i="17"/>
  <c r="F15" i="17"/>
  <c r="F16" i="17"/>
  <c r="F17" i="17"/>
  <c r="F18" i="17"/>
  <c r="F19" i="17"/>
  <c r="F20" i="17"/>
  <c r="F7" i="17"/>
  <c r="F23" i="15"/>
  <c r="F24" i="15"/>
  <c r="F25" i="15"/>
  <c r="F26" i="15"/>
  <c r="F8" i="15"/>
  <c r="F9" i="15"/>
  <c r="F10" i="15"/>
  <c r="F11" i="15"/>
  <c r="F12" i="15"/>
  <c r="F13" i="15"/>
  <c r="F14" i="15"/>
  <c r="F15" i="15"/>
  <c r="F31" i="15"/>
  <c r="F32" i="15"/>
  <c r="F33" i="15"/>
  <c r="F34" i="15"/>
  <c r="F35" i="15"/>
  <c r="F36" i="15"/>
  <c r="F37" i="15"/>
  <c r="F40" i="15"/>
  <c r="F41" i="15"/>
  <c r="F42" i="15"/>
  <c r="F22" i="15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7" i="16"/>
  <c r="F8" i="16"/>
  <c r="F9" i="16"/>
  <c r="F10" i="16"/>
  <c r="F11" i="16"/>
  <c r="F12" i="16"/>
  <c r="F13" i="16"/>
  <c r="F14" i="16"/>
  <c r="F15" i="16"/>
  <c r="F20" i="16"/>
  <c r="F16" i="16"/>
  <c r="F24" i="16"/>
  <c r="F9" i="18"/>
  <c r="F10" i="18"/>
  <c r="F11" i="18"/>
  <c r="F12" i="18"/>
  <c r="F22" i="18"/>
  <c r="F23" i="18"/>
  <c r="F24" i="18"/>
  <c r="F25" i="18"/>
  <c r="F26" i="18"/>
  <c r="F30" i="18"/>
  <c r="F31" i="18"/>
  <c r="F32" i="18"/>
  <c r="F33" i="18"/>
  <c r="F34" i="18"/>
  <c r="F8" i="18"/>
  <c r="F8" i="20"/>
  <c r="F9" i="20"/>
  <c r="F10" i="20"/>
  <c r="F14" i="20"/>
  <c r="F15" i="20"/>
  <c r="F7" i="20"/>
  <c r="F8" i="13"/>
  <c r="F9" i="13"/>
  <c r="F13" i="13"/>
  <c r="F14" i="13"/>
  <c r="F41" i="13"/>
  <c r="F7" i="13"/>
  <c r="F8" i="10"/>
  <c r="F9" i="10"/>
  <c r="F10" i="10"/>
  <c r="F11" i="10"/>
  <c r="F12" i="10"/>
  <c r="F13" i="10"/>
  <c r="F17" i="10"/>
  <c r="F18" i="10"/>
  <c r="F20" i="10"/>
  <c r="F21" i="10"/>
  <c r="F22" i="10"/>
  <c r="F23" i="10"/>
  <c r="F24" i="10"/>
  <c r="F28" i="10"/>
  <c r="F29" i="10"/>
  <c r="F30" i="10"/>
  <c r="F31" i="10"/>
  <c r="F32" i="10"/>
  <c r="F33" i="10"/>
  <c r="F37" i="10"/>
  <c r="F38" i="10"/>
  <c r="F39" i="10"/>
  <c r="F40" i="10"/>
  <c r="F44" i="10"/>
  <c r="F45" i="10"/>
  <c r="F46" i="10"/>
  <c r="F47" i="10"/>
  <c r="F51" i="10"/>
  <c r="F52" i="10"/>
  <c r="F56" i="10"/>
  <c r="F57" i="10"/>
  <c r="F7" i="10"/>
  <c r="F7" i="9"/>
  <c r="F8" i="9"/>
  <c r="F9" i="9"/>
  <c r="F10" i="9"/>
  <c r="F11" i="9"/>
  <c r="F12" i="9"/>
  <c r="F13" i="9"/>
  <c r="F14" i="9"/>
  <c r="F18" i="9"/>
  <c r="F19" i="9"/>
  <c r="F21" i="9"/>
  <c r="F22" i="9"/>
  <c r="F23" i="9"/>
  <c r="F28" i="9"/>
  <c r="F29" i="9"/>
  <c r="F30" i="9"/>
  <c r="F31" i="9"/>
  <c r="F32" i="9"/>
  <c r="F33" i="9"/>
  <c r="F37" i="9"/>
  <c r="F38" i="9"/>
  <c r="F39" i="9"/>
  <c r="F40" i="9"/>
  <c r="F46" i="9"/>
  <c r="F47" i="9"/>
  <c r="F48" i="9"/>
  <c r="F49" i="9"/>
  <c r="F53" i="9"/>
  <c r="F54" i="9"/>
  <c r="F58" i="9"/>
  <c r="F59" i="9"/>
  <c r="F60" i="9"/>
  <c r="F61" i="9"/>
  <c r="F6" i="9"/>
  <c r="F7" i="4"/>
  <c r="F8" i="4"/>
  <c r="F9" i="4"/>
  <c r="F10" i="4"/>
  <c r="F23" i="4"/>
  <c r="F24" i="4"/>
  <c r="F25" i="4"/>
  <c r="F26" i="4"/>
  <c r="F27" i="4"/>
  <c r="F28" i="4"/>
  <c r="F29" i="4"/>
  <c r="F30" i="4"/>
  <c r="F31" i="4"/>
  <c r="F32" i="4"/>
  <c r="F34" i="4"/>
  <c r="F35" i="4"/>
  <c r="F36" i="4"/>
  <c r="F39" i="4"/>
  <c r="F40" i="4"/>
  <c r="F42" i="4"/>
  <c r="F43" i="4"/>
  <c r="F45" i="4"/>
  <c r="F12" i="4"/>
  <c r="F13" i="4"/>
  <c r="F15" i="4"/>
  <c r="F17" i="4"/>
  <c r="F18" i="4"/>
  <c r="F19" i="4"/>
  <c r="F20" i="4"/>
  <c r="F21" i="4"/>
  <c r="F48" i="4"/>
  <c r="F49" i="4"/>
  <c r="F50" i="4"/>
  <c r="F52" i="4"/>
  <c r="F53" i="4"/>
  <c r="F54" i="4"/>
  <c r="F55" i="4"/>
  <c r="F57" i="4"/>
  <c r="F58" i="4"/>
  <c r="F59" i="4"/>
  <c r="F60" i="4"/>
  <c r="F61" i="4"/>
  <c r="F62" i="4"/>
  <c r="F66" i="4"/>
  <c r="F67" i="4"/>
  <c r="F68" i="4"/>
  <c r="F69" i="4"/>
  <c r="F70" i="4"/>
  <c r="F71" i="4"/>
  <c r="F72" i="4"/>
  <c r="F73" i="4"/>
  <c r="F74" i="4"/>
  <c r="F75" i="4"/>
  <c r="F76" i="4"/>
  <c r="F79" i="4"/>
  <c r="F80" i="4"/>
  <c r="F81" i="4"/>
  <c r="F82" i="4"/>
  <c r="F84" i="4"/>
  <c r="F85" i="4"/>
  <c r="F86" i="4"/>
  <c r="F87" i="4"/>
  <c r="F88" i="4"/>
  <c r="F89" i="4"/>
  <c r="F90" i="4"/>
  <c r="F91" i="4"/>
  <c r="F92" i="4"/>
  <c r="F95" i="4"/>
  <c r="F96" i="4"/>
  <c r="F97" i="4"/>
  <c r="F98" i="4"/>
  <c r="F99" i="4"/>
  <c r="F100" i="4"/>
  <c r="F102" i="4"/>
  <c r="F103" i="4"/>
  <c r="F104" i="4"/>
  <c r="F105" i="4"/>
  <c r="F106" i="4"/>
  <c r="F110" i="4"/>
  <c r="F111" i="4"/>
  <c r="F112" i="4"/>
  <c r="F113" i="4"/>
  <c r="F114" i="4"/>
  <c r="F115" i="4"/>
  <c r="F116" i="4"/>
  <c r="F117" i="4"/>
  <c r="F118" i="4"/>
  <c r="F7" i="3"/>
  <c r="F8" i="3"/>
  <c r="F9" i="3"/>
  <c r="F10" i="3"/>
  <c r="F11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F29" i="3"/>
  <c r="F31" i="3"/>
  <c r="F32" i="3"/>
  <c r="F33" i="3"/>
  <c r="F39" i="3"/>
  <c r="F40" i="3"/>
  <c r="F41" i="3"/>
  <c r="F42" i="3"/>
  <c r="F43" i="3"/>
  <c r="F44" i="3"/>
  <c r="F45" i="3"/>
  <c r="F46" i="3"/>
  <c r="F47" i="3"/>
  <c r="F48" i="3"/>
  <c r="F52" i="3"/>
  <c r="F53" i="3"/>
  <c r="F54" i="3"/>
  <c r="F55" i="3"/>
  <c r="F56" i="3"/>
  <c r="F57" i="3"/>
  <c r="F58" i="3"/>
  <c r="F59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8" i="3"/>
  <c r="F82" i="3"/>
  <c r="F83" i="3"/>
  <c r="F84" i="3"/>
  <c r="F85" i="3"/>
  <c r="F86" i="3"/>
  <c r="F87" i="3"/>
  <c r="F88" i="3"/>
  <c r="F8" i="12"/>
  <c r="F9" i="12"/>
  <c r="F10" i="12"/>
  <c r="F11" i="12"/>
  <c r="F12" i="12"/>
  <c r="F13" i="12"/>
  <c r="F14" i="12"/>
  <c r="F16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71" i="12"/>
  <c r="F72" i="12"/>
  <c r="F73" i="12"/>
  <c r="F74" i="12"/>
  <c r="F8" i="7"/>
  <c r="F9" i="7"/>
  <c r="F10" i="7"/>
  <c r="F11" i="7"/>
  <c r="F12" i="7"/>
  <c r="F17" i="7"/>
  <c r="F18" i="7"/>
  <c r="F23" i="7"/>
  <c r="F24" i="7"/>
  <c r="F28" i="7"/>
  <c r="F29" i="7"/>
  <c r="F30" i="7"/>
  <c r="F31" i="7"/>
  <c r="F32" i="7"/>
  <c r="F33" i="7"/>
  <c r="F34" i="7"/>
  <c r="F7" i="7"/>
  <c r="F19" i="5"/>
  <c r="F20" i="5"/>
  <c r="F24" i="5"/>
  <c r="F26" i="5"/>
  <c r="F30" i="5"/>
  <c r="F32" i="5"/>
  <c r="F38" i="5"/>
  <c r="F43" i="5"/>
  <c r="F44" i="5"/>
  <c r="F45" i="5"/>
  <c r="F46" i="5"/>
  <c r="F54" i="5"/>
  <c r="F55" i="5"/>
  <c r="F56" i="5"/>
  <c r="F60" i="5"/>
  <c r="F61" i="5"/>
  <c r="F62" i="5"/>
  <c r="F63" i="5"/>
  <c r="F64" i="5"/>
  <c r="F67" i="5"/>
  <c r="F68" i="5"/>
  <c r="F69" i="5"/>
  <c r="F72" i="5"/>
  <c r="F73" i="5"/>
  <c r="F75" i="5"/>
  <c r="F76" i="5"/>
  <c r="F77" i="5"/>
  <c r="F82" i="5"/>
  <c r="F83" i="5"/>
  <c r="F84" i="5"/>
  <c r="F85" i="5"/>
  <c r="F88" i="5"/>
  <c r="F89" i="5"/>
  <c r="F94" i="5"/>
  <c r="F95" i="5"/>
  <c r="F97" i="5"/>
  <c r="F98" i="5"/>
  <c r="F102" i="5"/>
  <c r="F103" i="5"/>
  <c r="F104" i="5"/>
  <c r="F105" i="5"/>
  <c r="F108" i="5"/>
  <c r="F109" i="5"/>
  <c r="F110" i="5"/>
  <c r="F111" i="5"/>
  <c r="F114" i="5"/>
  <c r="F115" i="5"/>
  <c r="F119" i="5"/>
  <c r="F120" i="5"/>
  <c r="F121" i="5"/>
  <c r="F122" i="5"/>
  <c r="F123" i="5"/>
  <c r="F124" i="5"/>
  <c r="F125" i="5"/>
  <c r="F126" i="5"/>
  <c r="F127" i="5"/>
  <c r="F128" i="5"/>
  <c r="F132" i="5"/>
  <c r="F133" i="5"/>
  <c r="F134" i="5"/>
  <c r="F7" i="5"/>
  <c r="F48" i="16" l="1"/>
  <c r="F50" i="16" s="1"/>
  <c r="F43" i="13"/>
  <c r="F44" i="15"/>
  <c r="F120" i="4"/>
  <c r="F158" i="5"/>
  <c r="F17" i="20"/>
  <c r="F76" i="12"/>
  <c r="F30" i="11"/>
  <c r="F32" i="11" s="1"/>
  <c r="F51" i="16" l="1"/>
  <c r="F52" i="16" s="1"/>
  <c r="F33" i="11"/>
  <c r="F34" i="11" s="1"/>
  <c r="F19" i="20" l="1"/>
  <c r="F20" i="20" s="1"/>
  <c r="F21" i="20" s="1"/>
  <c r="F40" i="18" l="1"/>
  <c r="F42" i="18" s="1"/>
  <c r="F43" i="18" s="1"/>
  <c r="F44" i="18" s="1"/>
  <c r="F45" i="13"/>
  <c r="F46" i="13" s="1"/>
  <c r="F47" i="13" s="1"/>
  <c r="F23" i="17"/>
  <c r="F25" i="17" s="1"/>
  <c r="F26" i="17" s="1"/>
  <c r="F27" i="17" s="1"/>
  <c r="F46" i="15"/>
  <c r="F47" i="15" s="1"/>
  <c r="F48" i="15" s="1"/>
  <c r="F78" i="12"/>
  <c r="F79" i="12" s="1"/>
  <c r="F80" i="12" s="1"/>
  <c r="F59" i="10"/>
  <c r="F61" i="10" s="1"/>
  <c r="F62" i="10" s="1"/>
  <c r="F63" i="10" s="1"/>
  <c r="F64" i="9"/>
  <c r="F66" i="9" s="1"/>
  <c r="F67" i="9" s="1"/>
  <c r="F68" i="9" s="1"/>
  <c r="F37" i="7"/>
  <c r="F39" i="7" s="1"/>
  <c r="F40" i="7" s="1"/>
  <c r="F41" i="7" s="1"/>
  <c r="F160" i="5"/>
  <c r="F161" i="5" s="1"/>
  <c r="F162" i="5" s="1"/>
  <c r="F122" i="4"/>
  <c r="F123" i="4" s="1"/>
  <c r="F124" i="4" s="1"/>
  <c r="F92" i="3"/>
  <c r="F94" i="3" s="1"/>
  <c r="F95" i="3" s="1"/>
  <c r="F96" i="3" s="1"/>
</calcChain>
</file>

<file path=xl/sharedStrings.xml><?xml version="1.0" encoding="utf-8"?>
<sst xmlns="http://schemas.openxmlformats.org/spreadsheetml/2006/main" count="2318" uniqueCount="843">
  <si>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</si>
  <si>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</si>
  <si>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</si>
  <si>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</si>
  <si>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</si>
  <si>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</si>
  <si>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</si>
  <si>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</si>
  <si>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</si>
  <si>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</si>
  <si>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</si>
  <si>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</si>
  <si>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</si>
  <si>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150 z obojčnim tesnilom</t>
  </si>
  <si>
    <t>·       EKS DN 200 z obojčnim tesnilom</t>
  </si>
  <si>
    <t>·       EKS DN 300 z obojčnim tesnilom</t>
  </si>
  <si>
    <t>·       EKS DN 400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</si>
  <si>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</si>
  <si>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</si>
  <si>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</si>
  <si>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</si>
  <si>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</si>
  <si>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</si>
  <si>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</si>
  <si>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</si>
  <si>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</si>
  <si>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</si>
  <si>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150-500</t>
  </si>
  <si>
    <t>·       FF DN 200-1000</t>
  </si>
  <si>
    <t>·       FF DN 200-500</t>
  </si>
  <si>
    <t>·       FF DN 300-1000</t>
  </si>
  <si>
    <t>·       FF DN 50-500</t>
  </si>
  <si>
    <t>·       FF DN 80-1000</t>
  </si>
  <si>
    <t>·       FF DN 80-100</t>
  </si>
  <si>
    <t>·       FF DN 80-200</t>
  </si>
  <si>
    <t>·       FF DN 80-500</t>
  </si>
  <si>
    <t>·       FF DN 50-70 komp. gumi</t>
  </si>
  <si>
    <t>·       FF DN 65-70 komp. gumi</t>
  </si>
  <si>
    <t>·       FF DN 80-70 komp. gumi</t>
  </si>
  <si>
    <t>·       FFR DN 100/50</t>
  </si>
  <si>
    <t>·       FFR DN 100/80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</si>
  <si>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</si>
  <si>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</si>
  <si>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</si>
  <si>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</si>
  <si>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</si>
  <si>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65/50</t>
  </si>
  <si>
    <t>·       FFR DN 80/50</t>
  </si>
  <si>
    <t>·       FFR DN 80/65</t>
  </si>
  <si>
    <t>·       T DN 50/50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</si>
  <si>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</si>
  <si>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</si>
  <si>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</si>
  <si>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</si>
  <si>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</si>
  <si>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100/80</t>
  </si>
  <si>
    <t>·       T DN 150/100</t>
  </si>
  <si>
    <t>·       T DN 150/150</t>
  </si>
  <si>
    <t>·       T DN 150/80</t>
  </si>
  <si>
    <t>·       T DN 200/200</t>
  </si>
  <si>
    <t>·       T DN 200/150</t>
  </si>
  <si>
    <t>·       T DN 200/100</t>
  </si>
  <si>
    <t>·       T DN 200/80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</si>
  <si>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</si>
  <si>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</si>
  <si>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</si>
  <si>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</si>
  <si>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</si>
  <si>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Sidrna spojka bajonetna PE (varilna)      DN 80</t>
  </si>
  <si>
    <t>·       Sidrna spojka bajonetna PE (varilna)      DN 100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</si>
  <si>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</si>
  <si>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</si>
  <si>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</si>
  <si>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150</t>
  </si>
  <si>
    <t>·       Horizontalno bajonetno varovalo  DN 200</t>
  </si>
  <si>
    <t>·       Sidrna spojka bajonetna ZA NL  DN 80</t>
  </si>
  <si>
    <t>·       Sidrna spojka bajonetna ZA NL  DN 100</t>
  </si>
  <si>
    <t>·       Sidrna spojka bajonetna ZA NL  DN 150</t>
  </si>
  <si>
    <t>·       Sidrna spojka bajonetna ZA NL  DN 200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</si>
  <si>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</si>
  <si>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</si>
  <si>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</si>
  <si>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</si>
  <si>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</si>
  <si>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100/150</t>
  </si>
  <si>
    <t>·       R - kos bajonetni  DN 150/80</t>
  </si>
  <si>
    <t>·       R - kos bajonetni  DN 150/100</t>
  </si>
  <si>
    <t>·       R - kos bajonetni  DN 200/100</t>
  </si>
  <si>
    <t>·       EU - kos bajonetni  s prirobnico DN 80</t>
  </si>
  <si>
    <t>·       EU - kos bajonetni  s prirobnico DN 100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</si>
  <si>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</si>
  <si>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</si>
  <si>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</si>
  <si>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</si>
  <si>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Lok bajonetni MSK 45° DN 80</t>
  </si>
  <si>
    <t>·      Lok bajonetni MSK 45° DN 100</t>
  </si>
  <si>
    <t>·     Vgradna garnitura za zasune DN 50 / RD= 1.00-1.45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</si>
  <si>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</si>
  <si>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</si>
  <si>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</si>
  <si>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</si>
  <si>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</si>
  <si>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</si>
  <si>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</si>
  <si>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</si>
  <si>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300 / RD= 1.25-1.50</t>
  </si>
  <si>
    <t>·     Vgradna garnitura za zasune DN 300 / RD= 1.50-1.80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</si>
  <si>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</si>
  <si>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</si>
  <si>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</si>
  <si>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</si>
  <si>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</si>
  <si>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</si>
  <si>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·       FF DN 125-1000</t>
  </si>
  <si>
    <t>·       FF DN 125-500</t>
  </si>
  <si>
    <t>·       FFR DN 125/100</t>
  </si>
  <si>
    <t>·       X DN 125</t>
  </si>
  <si>
    <t>SPOJKA - UNIVERZALNA (dvojna - "DV")</t>
  </si>
  <si>
    <t>SPOJKA - UNIVERZALNA (enojna - "E")</t>
  </si>
  <si>
    <t>·       FF DN 100-mont. demont.(MDK)</t>
  </si>
  <si>
    <t>·       FF DN 125-mont. demont.(MDK)</t>
  </si>
  <si>
    <t>·       FF DN 150-mont.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</si>
  <si>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</si>
  <si>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</si>
  <si>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</si>
  <si>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</si>
  <si>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</si>
  <si>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</si>
  <si>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</si>
  <si>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</si>
  <si>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</si>
  <si>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</si>
  <si>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</si>
  <si>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</si>
  <si>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</si>
  <si>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</si>
  <si>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</si>
  <si>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</si>
  <si>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</si>
  <si>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</si>
  <si>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</si>
  <si>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</si>
  <si>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>ZASUNI IN OPREMA ZA ZAHTEVNE POGOJE</t>
  </si>
  <si>
    <t>4.</t>
  </si>
  <si>
    <t>5.</t>
  </si>
  <si>
    <t>6.</t>
  </si>
  <si>
    <t>·       Univerzalna sidrna spojka EMS DN 100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</si>
  <si>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</si>
  <si>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</si>
  <si>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</si>
  <si>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</si>
  <si>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(vtični) DN 80</t>
  </si>
  <si>
    <t>·      Čep bajonetni končni (vtični) DN 100</t>
  </si>
  <si>
    <t>·      Plošča podložna (poliamid)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</si>
  <si>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</si>
  <si>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</si>
  <si>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</si>
  <si>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</si>
  <si>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</si>
  <si>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</si>
  <si>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</si>
  <si>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</si>
  <si>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</si>
  <si>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</si>
  <si>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</si>
  <si>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</si>
  <si>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</si>
  <si>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</si>
  <si>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</si>
  <si>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</si>
  <si>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</si>
  <si>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</si>
  <si>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</si>
  <si>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</si>
  <si>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</si>
  <si>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</si>
  <si>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</si>
  <si>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 Streme vulkanizirano_ duktil 80</t>
  </si>
  <si>
    <t>·     Streme vulkanizirano_ duktil 100</t>
  </si>
  <si>
    <t>·     Streme vulkanizirano_ duktil 150</t>
  </si>
  <si>
    <t>·     Streme vulkanizirano_ duktil 200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</si>
  <si>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</si>
  <si>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</si>
  <si>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</si>
  <si>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</si>
  <si>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</si>
  <si>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</si>
  <si>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</si>
  <si>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</si>
  <si>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DN 100</t>
  </si>
  <si>
    <t>·    DN 150</t>
  </si>
  <si>
    <t>·    DN 200</t>
  </si>
  <si>
    <t>·    DN 300</t>
  </si>
  <si>
    <t>·    DN 400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</si>
  <si>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</si>
  <si>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</si>
  <si>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</si>
  <si>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</si>
  <si>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</si>
  <si>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</si>
  <si>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</si>
  <si>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</si>
  <si>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</si>
  <si>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</si>
  <si>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</si>
  <si>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</si>
  <si>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</si>
  <si>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</si>
  <si>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</si>
  <si>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</si>
  <si>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</si>
  <si>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</si>
  <si>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</si>
  <si>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</si>
  <si>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</si>
  <si>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</si>
  <si>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</si>
  <si>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</si>
  <si>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</si>
  <si>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</si>
  <si>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</si>
  <si>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</si>
  <si>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</si>
  <si>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</si>
  <si>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</si>
  <si>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</si>
  <si>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</si>
  <si>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</si>
  <si>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</si>
  <si>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>·    DN 50/63</t>
  </si>
  <si>
    <t>·    DN 80/90</t>
  </si>
  <si>
    <t>·    DN 100/110</t>
  </si>
  <si>
    <t>·    DN 125/125</t>
  </si>
  <si>
    <t>·    DN 125/140</t>
  </si>
  <si>
    <t>·    DN 150/160</t>
  </si>
  <si>
    <t>·    DN 200/225</t>
  </si>
  <si>
    <t>·    DA  63/ 63  PN16</t>
  </si>
  <si>
    <t>·    DA  90/ 90  PN16</t>
  </si>
  <si>
    <t>·    DA 110/110 PN16</t>
  </si>
  <si>
    <t>·    Polnilo za tablico - številka</t>
  </si>
  <si>
    <t>·    Polnilo za tablico - črka</t>
  </si>
  <si>
    <t>·    Polnilo za tablico - prazno</t>
  </si>
  <si>
    <t>·    Vodomer DN 15</t>
  </si>
  <si>
    <t>·    Vodomer DN 20</t>
  </si>
  <si>
    <t>·    Vodomer DN 25</t>
  </si>
  <si>
    <t>·    Vodomer DN 40</t>
  </si>
  <si>
    <t>·    DN 15</t>
  </si>
  <si>
    <t>·    DN 20</t>
  </si>
  <si>
    <t>·    DN 25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</si>
  <si>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</si>
  <si>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</si>
  <si>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</si>
  <si>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</si>
  <si>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40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</si>
  <si>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</si>
  <si>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</si>
  <si>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</si>
  <si>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</si>
  <si>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100</t>
  </si>
  <si>
    <t>·       E DN 150</t>
  </si>
  <si>
    <t>·       E DN 200</t>
  </si>
  <si>
    <t>·       E DN 300</t>
  </si>
  <si>
    <t>·       E DN 400</t>
  </si>
  <si>
    <t>·       F DN 100</t>
  </si>
  <si>
    <t>·       F DN 150</t>
  </si>
  <si>
    <t>·       F DN 200</t>
  </si>
  <si>
    <t>·       F DN 300</t>
  </si>
  <si>
    <t>·       F DN 400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</si>
  <si>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</si>
  <si>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</si>
  <si>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</si>
  <si>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</si>
  <si>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</si>
  <si>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</si>
  <si>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</si>
  <si>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</si>
  <si>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</si>
  <si>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</si>
  <si>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150/45°</t>
  </si>
  <si>
    <t>·       FFK DN 150/90°</t>
  </si>
  <si>
    <t>·       FFK DN 200/45°</t>
  </si>
  <si>
    <t>·       FFK DN 200/90°</t>
  </si>
  <si>
    <t>·       N  DN 80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</si>
  <si>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</si>
  <si>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</si>
  <si>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</si>
  <si>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</si>
  <si>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</si>
  <si>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300</t>
  </si>
  <si>
    <t>·       DN 400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</si>
  <si>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</si>
  <si>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</si>
  <si>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</si>
  <si>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</si>
  <si>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150-2’’</t>
  </si>
  <si>
    <t>·       Kapa cestna za PH (ovalna)</t>
  </si>
  <si>
    <t>·       EV DN 50</t>
  </si>
  <si>
    <t>·       EV DN 65</t>
  </si>
  <si>
    <t>·       EV DN 80</t>
  </si>
  <si>
    <t>·       EV DN 100</t>
  </si>
  <si>
    <t>·       EV DN 150</t>
  </si>
  <si>
    <t>·       EV DN 200</t>
  </si>
  <si>
    <t>·       EV DN 100/80</t>
  </si>
  <si>
    <t>·       EV DN 150/100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</si>
  <si>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</si>
  <si>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</si>
  <si>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</si>
  <si>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</si>
  <si>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</si>
  <si>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</si>
  <si>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</si>
  <si>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</si>
  <si>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</si>
  <si>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</si>
  <si>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</si>
  <si>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</si>
  <si>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</si>
  <si>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</si>
  <si>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</si>
  <si>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</si>
  <si>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</si>
  <si>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</si>
  <si>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</si>
  <si>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</si>
  <si>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t>·      Plošča podložna (poliamid)</t>
  </si>
  <si>
    <t>Dobava stremen in navrtalnih oklepov za cevi iz nodularne litine.</t>
  </si>
  <si>
    <t>Dobava vrtljiih kolen (360º).</t>
  </si>
  <si>
    <t>Dobava navrtalnih oklepov za cevi iz PVC in PE z zaporo.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</si>
  <si>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</si>
  <si>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</si>
  <si>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</si>
  <si>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</si>
  <si>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</si>
  <si>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</si>
  <si>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</si>
  <si>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</si>
  <si>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</si>
  <si>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</si>
  <si>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</si>
  <si>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</si>
  <si>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</si>
  <si>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</si>
  <si>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</si>
  <si>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</si>
  <si>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</si>
  <si>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  Tesnilo prirobnično DN 50</t>
  </si>
  <si>
    <t>Dobava ravnih zasunov za hišne priključke z notranjim navojem.</t>
  </si>
  <si>
    <t>·       Kapa cestna za zračnik</t>
  </si>
  <si>
    <t>·       Plošča podložna za cestno kapo  zračnika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</si>
  <si>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</si>
  <si>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</si>
  <si>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</si>
  <si>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</si>
  <si>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</si>
  <si>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</si>
  <si>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</si>
  <si>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</si>
  <si>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FAZONSKI KOSI IZ NODULARNE LITINE IN OPREMA</t>
  </si>
  <si>
    <t>SKLOP 02</t>
  </si>
  <si>
    <t>SKLOP 05</t>
  </si>
  <si>
    <t>SKLOP 09</t>
  </si>
  <si>
    <t>SKLOP 07</t>
  </si>
  <si>
    <t>SKLOP 08</t>
  </si>
  <si>
    <t>SKLOP 01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</si>
  <si>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</si>
  <si>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</si>
  <si>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</si>
  <si>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</si>
  <si>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</si>
  <si>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</si>
  <si>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</si>
  <si>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elektrovarilnega materiala: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</si>
  <si>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</si>
  <si>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</si>
  <si>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</si>
  <si>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</si>
  <si>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</si>
  <si>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</si>
  <si>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</si>
  <si>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</si>
  <si>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</si>
  <si>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</si>
  <si>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</si>
  <si>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</si>
  <si>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</si>
  <si>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izpiralnih garnitur:</t>
  </si>
  <si>
    <t>·      Zračnik prirobnični podzemni DN 80 RD=1,00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</si>
  <si>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</si>
  <si>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</si>
  <si>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</si>
  <si>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</si>
  <si>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</si>
  <si>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</si>
  <si>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</si>
  <si>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</si>
  <si>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</si>
  <si>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</si>
  <si>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Drenažni element za PH</t>
  </si>
  <si>
    <t>Dobava cestnih kap za podzemne hidrante in opreme:</t>
  </si>
  <si>
    <t>Dobava označevalnega materiala:</t>
  </si>
  <si>
    <t xml:space="preserve">Dobava večnatočnih malih vodomerov in opreme:                                                                       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</si>
  <si>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</si>
  <si>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</si>
  <si>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</si>
  <si>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</si>
  <si>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opozorilnega traku:</t>
  </si>
  <si>
    <t xml:space="preserve"> HIDRANTI ZA NEZAHTEVNE POGOJE</t>
  </si>
  <si>
    <t>SKLOP 17</t>
  </si>
  <si>
    <t xml:space="preserve"> BAJONETNI FAZONSKI KOSI IN OPREMA ZA ZAHTEVNE POGOJE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</si>
  <si>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</si>
  <si>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</si>
  <si>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</si>
  <si>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</si>
  <si>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</si>
  <si>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</si>
  <si>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</si>
  <si>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V kolutu:</t>
  </si>
  <si>
    <t>V palicah po 6,0m:</t>
  </si>
  <si>
    <t>Dobava zaščitnih PE dvoslojnih rebrastih cevi (kolut):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</si>
  <si>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</si>
  <si>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</si>
  <si>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</si>
  <si>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</si>
  <si>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</si>
  <si>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</si>
  <si>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</si>
  <si>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</si>
  <si>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</si>
  <si>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</si>
  <si>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</si>
  <si>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</si>
  <si>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</si>
  <si>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315 (315-325 mm), l= 315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</si>
  <si>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</si>
  <si>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</si>
  <si>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t>·       T - kos bajonetni  DN 80/80</t>
  </si>
  <si>
    <t>·       T - kos bajonetni  DN 100/80</t>
  </si>
  <si>
    <t>·       T - kos bajonetni  DN 100/100</t>
  </si>
  <si>
    <t>·       T - kos bajonetni  DN 150/80</t>
  </si>
  <si>
    <t>·       T - kos bajonetni  DN 150/100</t>
  </si>
  <si>
    <t>·       T - kos bajonetni  DN 150/150</t>
  </si>
  <si>
    <t>·       T - kos bajonetni  DN 200/80</t>
  </si>
  <si>
    <t>·       T - kos bajonetni  DN 200/100</t>
  </si>
  <si>
    <t>·       T - kos bajonetni  DN 200/150</t>
  </si>
  <si>
    <t>·       T - kos bajonetni  DN 200/200</t>
  </si>
  <si>
    <t>·      Lok bajonetni  90° DN 80(obojka/obojka)</t>
  </si>
  <si>
    <t>·      Lok bajonetni  90° DN 100(obojka/obojka)</t>
  </si>
  <si>
    <t>·      Lok bajonetni  90° DN 150(obojka/obojka)</t>
  </si>
  <si>
    <t>·      Lok bajonetni  90° DN 200(obojka/obojka)</t>
  </si>
  <si>
    <t>·      Lok bajonetni MSQ 90° DN 80(bajonet/obojka)</t>
  </si>
  <si>
    <t>·      Lok bajonetni  45° DN 80(obojka/obojka)</t>
  </si>
  <si>
    <t>·      Lok bajonetni  45° DN 100(obojka/obojka)</t>
  </si>
  <si>
    <t>·      Lok bajonetni  45° DN 150(obojka/obojka)</t>
  </si>
  <si>
    <t>·      Lok bajonetni  45° DN 200(obojka/obojka)</t>
  </si>
  <si>
    <t>·       T - kos bajonetni z integriranim zasunom  DN 80/80</t>
  </si>
  <si>
    <t>·       T - kos bajonetni z integriranim zasunom  DN 100/80</t>
  </si>
  <si>
    <t>·       T - kos bajonetni z integriranim zasunom  DN 100/100</t>
  </si>
  <si>
    <t>·       T - kos bajonetni z integriranim zasunom  DN 150/80</t>
  </si>
  <si>
    <t>·       T - kos bajonetni z integriranim zasunom  DN 150/100</t>
  </si>
  <si>
    <t>·       EV zasun bajonetni (bajonet/obojka) DN 80</t>
  </si>
  <si>
    <t>·       EV zasun bajonetni (bajonet/obojka) DN 100</t>
  </si>
  <si>
    <t>·       EV zasun bajonetni (bajonet/obojka) DN 150</t>
  </si>
  <si>
    <t>·       EV zasun bajonetni (bajonet/obojka) DN 200</t>
  </si>
  <si>
    <t>·       EV zasun bajonetni (obojka/obojka) DN 80</t>
  </si>
  <si>
    <t>·       EV zasun bajonetni (obojka/obojka) DN 100</t>
  </si>
  <si>
    <t>·    Vodomer DN 32</t>
  </si>
  <si>
    <t xml:space="preserve"> BAJONETNI FAZONSKI KOSI IN OPREMA ZA NEZAHTEVNE POGOJE</t>
  </si>
  <si>
    <t>SKLOP 04</t>
  </si>
  <si>
    <t>SKLOP 06</t>
  </si>
  <si>
    <t>ZASUNI IN OPREMA ZA NEZAHTEVNE POGOJE</t>
  </si>
  <si>
    <t xml:space="preserve"> VODOMERNI JAŠKI IN OPREMA</t>
  </si>
  <si>
    <t>DOBAVA VOLUMETRIČNIH VODOMEROV</t>
  </si>
  <si>
    <t>DOBAVA KLASIČNIH VODOMEROV</t>
  </si>
  <si>
    <t>·    DN 32</t>
  </si>
  <si>
    <t>·    Tesnilo za vodomer DN 32</t>
  </si>
  <si>
    <t>SERVIS KLASIČNIH VODOMEROV</t>
  </si>
  <si>
    <t>·    Plošča podložna (umetna masa)</t>
  </si>
  <si>
    <t>·     UNI navrt. Zasun 46</t>
  </si>
  <si>
    <t>·     UNI navrt. Zasun 34</t>
  </si>
  <si>
    <t>·    UNI navrt. zasun 46</t>
  </si>
  <si>
    <t>·    UNI navrt. zasun 34</t>
  </si>
  <si>
    <t xml:space="preserve">·    Plošča podložna (umetna masa) </t>
  </si>
  <si>
    <t>·      Menjalna garnitura za podzemni zračnik  (inoks ohišje, 0-16 bar,         brezstopenjsko odzračevanje (max. 700 m3/h), s funkcijo preprečevanja podtlaka)</t>
  </si>
  <si>
    <t>·    DN 125</t>
  </si>
  <si>
    <t>m2</t>
  </si>
  <si>
    <t>·    DN 250</t>
  </si>
  <si>
    <t>·    DN 350</t>
  </si>
  <si>
    <t>·    DN 500</t>
  </si>
  <si>
    <t>Dobava zračnikov  za pitno vodo in opreme:</t>
  </si>
  <si>
    <t xml:space="preserve">·      Zračnik bajonetni podzemni DN 80 RD=1,00    </t>
  </si>
  <si>
    <t>·       PH bajonetni DN 80/RD=0,79</t>
  </si>
  <si>
    <t>·       PH bajonetni DN 80/RD=1,00</t>
  </si>
  <si>
    <t>·       PH bajonetni DN 80/RD=1,25</t>
  </si>
  <si>
    <t>·       Kapa cestna za PH</t>
  </si>
  <si>
    <t>·       Plošča podložna za cestno kapo PH</t>
  </si>
  <si>
    <t>·       N - kos bajonetni (obojka/obojka) DN 80/80</t>
  </si>
  <si>
    <t>·       N - kos bajonetni (obojka/prirobnica) DN 80/80</t>
  </si>
  <si>
    <t>Dobava kombiniranih velikih vodomerov:</t>
  </si>
  <si>
    <t>·    Vodomer DN 50</t>
  </si>
  <si>
    <t>·    Vodomer DN 80</t>
  </si>
  <si>
    <t>·    Vodomer DN 100</t>
  </si>
  <si>
    <t>·       PHT bajonetni DN 80/RD=1,25 ( Teleskopski)</t>
  </si>
  <si>
    <t>·       Kapa cestna za teleskopski hidrant</t>
  </si>
  <si>
    <t>·       Podložna plošča za cestno kapo PHT</t>
  </si>
  <si>
    <t xml:space="preserve">Dobava volumetričnih vodomerov:                                                                       </t>
  </si>
  <si>
    <t>ZA VODOMER 5/4" (ALI MANJŠI) S POKROVOM IZ UMETNE MASE</t>
  </si>
  <si>
    <t>ZA VODOMER 5/4" (ALI MANJŠI) Z LTŽ  POKROVOM</t>
  </si>
  <si>
    <t xml:space="preserve">Dobava vodomernih jaškov z minimalnim notranjm premerom DN 600 mm in minimalne višine 1000 mm. Ustrezati morajo tehničnim zahtevam jaška. </t>
  </si>
  <si>
    <t>ZA VODOMER 6/4" S POKROVOM IZ UMETNE MASE (brez inštalacije)</t>
  </si>
  <si>
    <t>POKROV JAŠKA (UMETNA MASA) ZA VODOMER 6/4"</t>
  </si>
  <si>
    <t>NOTRANJI POKROV JAŠKA (TOPLOTNA IZOLACIJA) ZA VODOMER DO 5/4"</t>
  </si>
  <si>
    <t>POKROV JAŠKA (LTŽ) ZA VODOMER DO 5/4"</t>
  </si>
  <si>
    <t>POKROV JAŠKA (UMETNA MASA) ZA VODOMER DO 5/4"</t>
  </si>
  <si>
    <t>OBROČ ZA ZAŠČITO POKROVA PRI VGRADNJI JAŠKA (ZA VODOMER DO 5/4") V ASFALT, BETON IN PODOBNO</t>
  </si>
  <si>
    <t>ELEMENT ZA POVIŠANJE JAŠKA (ZA VODOMER DO 5/4") - VIŠINSKO PRILAGODLJIV</t>
  </si>
  <si>
    <t xml:space="preserve">kos </t>
  </si>
  <si>
    <t xml:space="preserve">     Plomba za vodomer DN 20 (plomba VT, zatič prozoren, zatič blokirni-komplet)</t>
  </si>
  <si>
    <t xml:space="preserve">     Plomba za vodomer DN 25 (plomba VT, zatič prozoren, zatič blokirni-komplet)</t>
  </si>
  <si>
    <t xml:space="preserve"> CEVI IZ NODULARNE LITINE</t>
  </si>
  <si>
    <t xml:space="preserve">·       Prehodni kos DN80 / PE63 </t>
  </si>
  <si>
    <t>·       Drenažni element za PH in PHT</t>
  </si>
  <si>
    <t>·       Univerzalna sidrna spojka EMS DN 300</t>
  </si>
  <si>
    <t>·       S - kos bajonetni DN 80/kratki</t>
  </si>
  <si>
    <t>·       S - kos bajonetni DN 80/dolgi</t>
  </si>
  <si>
    <t>·       S - kos bajonetni DN 80/srednji</t>
  </si>
  <si>
    <t>·       S  - kosbajonetni DN 100/srednji</t>
  </si>
  <si>
    <t>·       S - kos bajonetni DN 100/dolgi</t>
  </si>
  <si>
    <t>·       S - kos bajonetni DN 150/dolgi</t>
  </si>
  <si>
    <t>·       S - kos bajonetni DN 200/dolgi</t>
  </si>
  <si>
    <t>·       S - kos bajonetni DN 300/dolgi</t>
  </si>
  <si>
    <t>·       F - kos bajonetni s prirobnico DN 300</t>
  </si>
  <si>
    <t>·       R - kos bajonetni  DN 300/200</t>
  </si>
  <si>
    <t>·      Lok bajonetni 90° DN 80 (bajonet/obojka)</t>
  </si>
  <si>
    <t>·      Lok bajonetni  45° DN 300(obojka/obojka)</t>
  </si>
  <si>
    <t>·      Lok bajonetni MSK 45° DN 150</t>
  </si>
  <si>
    <t>·      Lok bajonetni MSK 45° DN 200</t>
  </si>
  <si>
    <t>·      Lok bajonetni MSK 45° DN 300</t>
  </si>
  <si>
    <t>·       EV zasun bajonetni (bajonet/obojka) DN 300</t>
  </si>
  <si>
    <t>·       T - kos bajonetni  DN 300/300</t>
  </si>
  <si>
    <t>·       S  - kos bajonetni DN 150/srednji</t>
  </si>
  <si>
    <t>·       S  - kos bajonetni DN 200/srednji</t>
  </si>
  <si>
    <t>·       S  - kos bajonetni DN 300/srednji</t>
  </si>
  <si>
    <t>SKLOP 03</t>
  </si>
  <si>
    <t>·       S  - kosbajonetni DN 100/kratki</t>
  </si>
  <si>
    <t>·       EV DN 300</t>
  </si>
  <si>
    <t>Dobava prirobničnih reduciranih zasunov za pitno vodo:</t>
  </si>
  <si>
    <t>POLIETILENSKE (PE) CEVI IN OPREMA</t>
  </si>
  <si>
    <t>Dobava PE cevi RC z integriranim zaščitnim slojem:</t>
  </si>
  <si>
    <t>Dobava PE cevi RC z integriranim zaščitnim slojem, za onesnažena in poplavna območja:</t>
  </si>
  <si>
    <t>·       FF DN 300-250</t>
  </si>
  <si>
    <t>·       FF DN 300-500</t>
  </si>
  <si>
    <t>·       FFK DN 300/45°</t>
  </si>
  <si>
    <t>·       FFK DN 300/90°</t>
  </si>
  <si>
    <t>·       FFR DN 300/200</t>
  </si>
  <si>
    <t>·       T DN 300/200</t>
  </si>
  <si>
    <t>Dobava obojčno prirobničnih fazonskih kosov za pitno vodo iz nodularne litine z vrtljivo prirobnico:</t>
  </si>
  <si>
    <t xml:space="preserve"> PRIROBNIČNI FAZONSKI KOSI IZ LTŽ MATERIALA IN OPREMA</t>
  </si>
  <si>
    <r>
      <t>·       FFK DN 300-45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</si>
  <si>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</si>
  <si>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t xml:space="preserve"> NAVRTALNI ZASUNI IN OPREMA ZA ZAHTEVNE POGOJE</t>
  </si>
  <si>
    <t>·    Cestna kapa Φ 120-170</t>
  </si>
  <si>
    <t>·    Vgradna garnitura za navrtalni oklep 0.70-1.10</t>
  </si>
  <si>
    <t>·    Vgradna garnitura za navrtalni oklep 1.00-1.50</t>
  </si>
  <si>
    <t>·    Vgradna garnitura za navrtalni oklep 1.10-1.70</t>
  </si>
  <si>
    <t>·    Vgradna garnitura za navrtalni oklep 1.30-2.00</t>
  </si>
  <si>
    <t>·    Cestna kapa Φ 110-170</t>
  </si>
  <si>
    <t xml:space="preserve"> OPREMA ZA VZDRŽEVANJE VODOVODNIH PRIKLJUČKOV ZA NEZAHTEVNE POGOJE</t>
  </si>
  <si>
    <t>ZRAČNIKI, HIDRANTI IN IZPIRALNE GARNITURE ZA ZAHTEVNE POGOJE</t>
  </si>
  <si>
    <t>Dobava podzemnih zračnikov za pitno vodo in opreme:</t>
  </si>
  <si>
    <t>·      Zračnik dvofunkcijski prirobnični DN 80</t>
  </si>
  <si>
    <t>·      Zračnik dvofunkcijski prirobnični DN 200</t>
  </si>
  <si>
    <t>·      Zračnik dvofunkcijski prirobnični DN 100</t>
  </si>
  <si>
    <t>·      Zračnik dvofunkcijski prirobnični DN 150</t>
  </si>
  <si>
    <t>Dobava dvofunkcijskih zračnikov za pitno vodo in opreme:</t>
  </si>
  <si>
    <t xml:space="preserve"> OZNAČEVALNA OPREMA, REPARATURNE OBJEMKE IN DISTANČNIKI </t>
  </si>
  <si>
    <t>Dobava reparaturnih objemk:</t>
  </si>
  <si>
    <t>Dobava distančnikov in manšet: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</si>
  <si>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</si>
  <si>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</si>
  <si>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</si>
  <si>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</si>
  <si>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</si>
  <si>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</si>
  <si>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 xml:space="preserve">·    TIP   DN  300       </t>
  </si>
  <si>
    <t xml:space="preserve">·    TIP   DN  400       </t>
  </si>
  <si>
    <t xml:space="preserve">·    TIP   DN  350       </t>
  </si>
  <si>
    <t>ZA VODOMER DO 5/4" (ALI MANJŠI) S POKROVOM IZ UMETNE MASE (brez inštalacije)</t>
  </si>
  <si>
    <t>ZA VODOMER DO 5/4" (ALI MANJŠI) Z LTŽ  POKROVOM (brez inštalacije)</t>
  </si>
  <si>
    <t>SKLOP 18</t>
  </si>
  <si>
    <t>·       Sidrna spojka bajonetna ZA NL  DN 300</t>
  </si>
  <si>
    <t>·      Cestna kapa Ø 120-170</t>
  </si>
  <si>
    <t>LTŽ POKROV ZA VODOMERNI JAŠEK NOSILNOST 12,5 ton, Z BETONSKIM PRSTANOM</t>
  </si>
  <si>
    <t xml:space="preserve">         DOBAVA MATERIALA za vzdrževanje interne vodovodne instalacije</t>
  </si>
  <si>
    <t>CEVI</t>
  </si>
  <si>
    <t>BLAGO</t>
  </si>
  <si>
    <t>KOLČINA</t>
  </si>
  <si>
    <t>·       Polipropilen 20 (fusioterm ali podobno)</t>
  </si>
  <si>
    <t>·       Polipropilen 25 (fusioterm ali podobno)</t>
  </si>
  <si>
    <t>·       Polipropilen 32 (fusioterm ali podobno)</t>
  </si>
  <si>
    <t>·       Polipropilen 40 (fusioterm ali podobno)</t>
  </si>
  <si>
    <t>·       Polipropilen 50 (fusioterm ali podobno)</t>
  </si>
  <si>
    <t>·       Pocinkane 1/2"</t>
  </si>
  <si>
    <t>·       Pocinkane 3/4"</t>
  </si>
  <si>
    <r>
      <t>·       Pocinkane 1</t>
    </r>
    <r>
      <rPr>
        <b/>
        <sz val="12"/>
        <color indexed="8"/>
        <rFont val="Calibri"/>
        <family val="2"/>
        <charset val="238"/>
      </rPr>
      <t>"</t>
    </r>
  </si>
  <si>
    <r>
      <t>·       Pocinkane 5/4</t>
    </r>
    <r>
      <rPr>
        <b/>
        <sz val="12"/>
        <color indexed="8"/>
        <rFont val="Calibri"/>
        <family val="2"/>
        <charset val="238"/>
      </rPr>
      <t>"</t>
    </r>
  </si>
  <si>
    <r>
      <t>·       Pocinkane 6/4</t>
    </r>
    <r>
      <rPr>
        <b/>
        <sz val="12"/>
        <color indexed="8"/>
        <rFont val="Calibri"/>
        <family val="2"/>
        <charset val="238"/>
      </rPr>
      <t>"</t>
    </r>
  </si>
  <si>
    <r>
      <t>·       Pocinkane 2</t>
    </r>
    <r>
      <rPr>
        <b/>
        <sz val="12"/>
        <color indexed="8"/>
        <rFont val="Calibri"/>
        <family val="2"/>
        <charset val="238"/>
      </rPr>
      <t>"</t>
    </r>
  </si>
  <si>
    <t>SPOJNI MATERIAL</t>
  </si>
  <si>
    <t>2.1</t>
  </si>
  <si>
    <t xml:space="preserve"> Polipropilen (fusioterm ali podobno)</t>
  </si>
  <si>
    <t>·       Oglavek dvostr. 20</t>
  </si>
  <si>
    <t>·       Oglavek dvostr. 25</t>
  </si>
  <si>
    <t>·       Oglavek dvostr. 32</t>
  </si>
  <si>
    <t>·       Oglavek dvostr. 40</t>
  </si>
  <si>
    <t>·       Koleno 20-45°</t>
  </si>
  <si>
    <t>·       Koleno 25-45°</t>
  </si>
  <si>
    <t>·       Koleno 32-45°</t>
  </si>
  <si>
    <t>·       Koleno 40-45°</t>
  </si>
  <si>
    <t>·       Koleno 50-45°</t>
  </si>
  <si>
    <t>·       Koleno 20-90°</t>
  </si>
  <si>
    <t>·       Koleno 25-90°</t>
  </si>
  <si>
    <t>·       Koleno 32-90°</t>
  </si>
  <si>
    <t>·       Koleno 40-90°</t>
  </si>
  <si>
    <t>·       Koleno 50-90°</t>
  </si>
  <si>
    <t>·       Koleno prehodno 20-1/2" NMS</t>
  </si>
  <si>
    <t>·       Koleno prehodno 20-1/2" ZMS</t>
  </si>
  <si>
    <t>·       Koleno prehodno 25-3/4" NMS</t>
  </si>
  <si>
    <t>·       Koleno prehodno 25-3/4" ZMS</t>
  </si>
  <si>
    <t>·       Koleno prehodno 25-1/2" NMS</t>
  </si>
  <si>
    <t>·       Koleno prehodno 32-1" NMS</t>
  </si>
  <si>
    <t>·       Koleno prehodno 32-1" ZMS</t>
  </si>
  <si>
    <t>·       Koleno prehodno 40-5/4" ZMS</t>
  </si>
  <si>
    <t>·       Koleno prehodno 40-5/4" NMS</t>
  </si>
  <si>
    <t>·       Koleno prehodno 50-6/4" ZMS</t>
  </si>
  <si>
    <t>·       Koleno prehodno 50-6/4" NMS</t>
  </si>
  <si>
    <t>·       Kos prehodni 20-1/2" NMS</t>
  </si>
  <si>
    <t>·       Kos prehodni 20-1/2" ZMS</t>
  </si>
  <si>
    <t>·       Kos prehodni 25-3/4" NMS</t>
  </si>
  <si>
    <t>·       Kos prehodni 25-3/4" ZMS</t>
  </si>
  <si>
    <t xml:space="preserve">·       Kos prehodni 32-1" NMS </t>
  </si>
  <si>
    <t>·       Kos prehodni 32-1" ZMS</t>
  </si>
  <si>
    <t xml:space="preserve">·       Kos prehodni 32-3/4" NMS </t>
  </si>
  <si>
    <t>·       Kos prehodni 32-3/4" ZMS</t>
  </si>
  <si>
    <t>·       Kos prehodni 40-5/4" NMS</t>
  </si>
  <si>
    <t>·       Kos prehodni 40-5/4" ZMS</t>
  </si>
  <si>
    <t>·       Kos prehodni 50-6/4" ZMS</t>
  </si>
  <si>
    <t>·       Kos prehodni 50-6/4" NMS</t>
  </si>
  <si>
    <t>·       R kos 25-20</t>
  </si>
  <si>
    <t>·       R kos 32-20</t>
  </si>
  <si>
    <t>·       R kos 32-25</t>
  </si>
  <si>
    <t>·       R kos 40-20</t>
  </si>
  <si>
    <t>·       R kos 40-25</t>
  </si>
  <si>
    <t>·       R kos 40-32</t>
  </si>
  <si>
    <t>·       R kos 50-40</t>
  </si>
  <si>
    <t>·       R kos 50-32</t>
  </si>
  <si>
    <t>·       T kos prehodni 20-1/2" NMS</t>
  </si>
  <si>
    <t>·       T kos prehodni 20-1/2" ZMS</t>
  </si>
  <si>
    <t>·       T kos prehodni 25-3/4" NMS</t>
  </si>
  <si>
    <t>·       T kos prehodni 25-3/4" ZMS</t>
  </si>
  <si>
    <t>·       T kos prehodni 25-1/2" NMS</t>
  </si>
  <si>
    <t>·       T kos prehodni 25-1/2" ZMS</t>
  </si>
  <si>
    <t>·       T kos prehodni 32-1" NMS</t>
  </si>
  <si>
    <t>·       T kos prehodni 32-1" ZMS</t>
  </si>
  <si>
    <t>·       T kos prehodni 32-3/4" NMS</t>
  </si>
  <si>
    <t>·       T kos prehodni "32-3/4« ZMS</t>
  </si>
  <si>
    <t>·       T kos 20</t>
  </si>
  <si>
    <t>·       T kos 25</t>
  </si>
  <si>
    <t>·       T kos 25-20-25</t>
  </si>
  <si>
    <t>·       T kos 32</t>
  </si>
  <si>
    <t>·       T kos 32-20-32</t>
  </si>
  <si>
    <t>·       T kos 32-25-32</t>
  </si>
  <si>
    <t>·       T kos 40</t>
  </si>
  <si>
    <t>·       T kos 40-25-40</t>
  </si>
  <si>
    <t>·       T kos 40-32-40</t>
  </si>
  <si>
    <t>·       T kos 50</t>
  </si>
  <si>
    <t>2.2</t>
  </si>
  <si>
    <t>Polietilen (TIP MAGNUM ali podobno)</t>
  </si>
  <si>
    <t>·       Spojka alkaten 3/4" E</t>
  </si>
  <si>
    <t>·       Spojka alkaten 3/4" DV</t>
  </si>
  <si>
    <t>·       Spojka alkaten 1" E</t>
  </si>
  <si>
    <t>·       Spojka alkaten 1" DV</t>
  </si>
  <si>
    <t>·       Spojka alkaten 5/4" E</t>
  </si>
  <si>
    <t>·       Spojka alkaten 5/4" DV</t>
  </si>
  <si>
    <t>·       Spojka alkaten 6/4" E</t>
  </si>
  <si>
    <t>·       Spojka alkaten 6/4" DV</t>
  </si>
  <si>
    <t>·       Spojka alkaten 2" E</t>
  </si>
  <si>
    <t>·       Spojka alkaten 2" DV</t>
  </si>
  <si>
    <t>·       Koleno alkaten 3/4"</t>
  </si>
  <si>
    <t>·       Koleno alkaten 1"</t>
  </si>
  <si>
    <t>·       Koleno alkaten 5/4"</t>
  </si>
  <si>
    <t>·       Koleno alkaten 6/4"</t>
  </si>
  <si>
    <t>·       Koleno alkaten 2"</t>
  </si>
  <si>
    <t>·       Koleno alkaten 3/4" NN</t>
  </si>
  <si>
    <t>·       Koleno alkaten 1" NN</t>
  </si>
  <si>
    <t>·       Koleno alkaten 5/4" NN</t>
  </si>
  <si>
    <t>·       Koleno alkaten 6/4" NN</t>
  </si>
  <si>
    <t>·       Koleno alkaten 2" NN</t>
  </si>
  <si>
    <t>·       Koleno alkaten 3/4" ZN</t>
  </si>
  <si>
    <t>·       Koleno alkaten 1" ZN</t>
  </si>
  <si>
    <t>·       Koleno alkaten 5/4" ZN</t>
  </si>
  <si>
    <t>·       Koleno alkaten 6/4" ZN</t>
  </si>
  <si>
    <t>·       Koleno alkaten 2" ZN</t>
  </si>
  <si>
    <t>·       T kos alkaten 3/4"</t>
  </si>
  <si>
    <t>·       T kos alkaten 1"</t>
  </si>
  <si>
    <t>·       T kos alkaten 5/4"</t>
  </si>
  <si>
    <t>·       T kos alkaten 6/4"</t>
  </si>
  <si>
    <t>·       T kos alkaten 2"</t>
  </si>
  <si>
    <t>·       T kos alkaten 3/4" NN</t>
  </si>
  <si>
    <t>·       T kos alkaten 1" NN</t>
  </si>
  <si>
    <t>·       T kos alkaten 1" ZN</t>
  </si>
  <si>
    <t>·       T kos alkaten 5/4" NN</t>
  </si>
  <si>
    <t>2.3</t>
  </si>
  <si>
    <t>Pocinkani</t>
  </si>
  <si>
    <t>·       Holandec 3/4"</t>
  </si>
  <si>
    <t>·       Holandec 1"</t>
  </si>
  <si>
    <t>·       Holandec 5/4"</t>
  </si>
  <si>
    <t>·       Holandec6/4"</t>
  </si>
  <si>
    <t>·       Holandec 2"</t>
  </si>
  <si>
    <t>·       Koleno 3/4"</t>
  </si>
  <si>
    <t>·       Koleno 1"</t>
  </si>
  <si>
    <t>·       Koleno 5/4"</t>
  </si>
  <si>
    <t>·       Koleno 6/4"</t>
  </si>
  <si>
    <t>·       Koleno 2"</t>
  </si>
  <si>
    <t>·       Koleno 3/4" ZN</t>
  </si>
  <si>
    <t>·       Koleno 1" ZN</t>
  </si>
  <si>
    <t>·       Koleno 5/4" ZN</t>
  </si>
  <si>
    <t>·       Koleno 6/4" ZN</t>
  </si>
  <si>
    <t>·       Koleno 2" ZN</t>
  </si>
  <si>
    <t>·       R kos 1"-1/2"</t>
  </si>
  <si>
    <t>·       R kos 1"-3/4"</t>
  </si>
  <si>
    <t>·       R kos 5/4"-1"</t>
  </si>
  <si>
    <t>·       R kos 5/4"-3/4"</t>
  </si>
  <si>
    <t>·       R kos 6/4"-1"</t>
  </si>
  <si>
    <t>·       R kos 6/4"-5/4"</t>
  </si>
  <si>
    <t>·       R kos 6/4"-3/4"</t>
  </si>
  <si>
    <t>·       R kos 2"-6/4"</t>
  </si>
  <si>
    <t>·       R kos 2"-5/4"</t>
  </si>
  <si>
    <t>·       R kos 2"-1"</t>
  </si>
  <si>
    <t>·       Navoj dvojni ¾"</t>
  </si>
  <si>
    <t>·       Navoj dvojni 1"</t>
  </si>
  <si>
    <t>·       Navoj dvojni 5/4"</t>
  </si>
  <si>
    <t>·       Navoj dvojni 6/4"</t>
  </si>
  <si>
    <t>·       Navoj dvojni 2"</t>
  </si>
  <si>
    <t>·       Objemka 3/4"</t>
  </si>
  <si>
    <t>·       Objemka 1"</t>
  </si>
  <si>
    <t>·       Objemka 5/4"</t>
  </si>
  <si>
    <t>·       Objemka 6/4"</t>
  </si>
  <si>
    <t>·       Objemka 2"</t>
  </si>
  <si>
    <t>·       Spojka GH 3/4"</t>
  </si>
  <si>
    <t>·       Spojka GH 1"</t>
  </si>
  <si>
    <t>·       Spojka GH 5/4"</t>
  </si>
  <si>
    <t>·       Spojka GH 6/4"</t>
  </si>
  <si>
    <t>·       Spojka GH 2"</t>
  </si>
  <si>
    <t>·       T kos 3/4"</t>
  </si>
  <si>
    <t>·       T kos 1"</t>
  </si>
  <si>
    <t>·       T kos 5/4"</t>
  </si>
  <si>
    <t>·       T kos 6/4"</t>
  </si>
  <si>
    <t>·       T kos 2"</t>
  </si>
  <si>
    <t>·       Čep 3/4"</t>
  </si>
  <si>
    <t>·       Čep 1"</t>
  </si>
  <si>
    <t>·       Čep 5/4"</t>
  </si>
  <si>
    <t>·       Čep 6/4"</t>
  </si>
  <si>
    <t>·       Čep 2"</t>
  </si>
  <si>
    <t>2.4</t>
  </si>
  <si>
    <t>Inoks</t>
  </si>
  <si>
    <t>·       Koleno 2" ZN</t>
  </si>
  <si>
    <t>2.5</t>
  </si>
  <si>
    <t>Medenina</t>
  </si>
  <si>
    <t>BREZŠUMNE ODTOČNE CEVI IN OPREMA</t>
  </si>
  <si>
    <t>·      Cev PP 50x250</t>
  </si>
  <si>
    <t>·      Cev PP 50x500</t>
  </si>
  <si>
    <t>·      Cev PP 50x1000</t>
  </si>
  <si>
    <t>·      Cev PP 50x2000</t>
  </si>
  <si>
    <t>·      Cev PP 75x250</t>
  </si>
  <si>
    <t>·      Cev PP 75x500</t>
  </si>
  <si>
    <t>·      Cev PP 75x1000</t>
  </si>
  <si>
    <t>·      Cev PP 75x2000</t>
  </si>
  <si>
    <t>·      Cev PP 110x250</t>
  </si>
  <si>
    <t>·      Cev PP 110x500</t>
  </si>
  <si>
    <t>·      Cev PP 110x1000</t>
  </si>
  <si>
    <t>·      Cev PP 110x2000</t>
  </si>
  <si>
    <t>·      Cev PP 125x250</t>
  </si>
  <si>
    <t>·      Cev PP 125x500</t>
  </si>
  <si>
    <t>·      Cev PP 125x1000</t>
  </si>
  <si>
    <t>·      Cev PP 125x2000</t>
  </si>
  <si>
    <t>·      Cev PP 160x250</t>
  </si>
  <si>
    <t>·      Cev PP 160x500</t>
  </si>
  <si>
    <t>·      Cev PP 160x1000</t>
  </si>
  <si>
    <t>·      Cev PP 160x2000</t>
  </si>
  <si>
    <r>
      <t>·      Koleno 50/45</t>
    </r>
    <r>
      <rPr>
        <sz val="12"/>
        <color indexed="8"/>
        <rFont val="Calibri"/>
        <family val="2"/>
        <charset val="238"/>
      </rPr>
      <t>°</t>
    </r>
  </si>
  <si>
    <r>
      <t>·      Koleno 50/90</t>
    </r>
    <r>
      <rPr>
        <sz val="12"/>
        <color indexed="8"/>
        <rFont val="Calibri"/>
        <family val="2"/>
        <charset val="238"/>
      </rPr>
      <t>°</t>
    </r>
  </si>
  <si>
    <r>
      <t>·      Koleno 75/45</t>
    </r>
    <r>
      <rPr>
        <sz val="12"/>
        <color indexed="8"/>
        <rFont val="Calibri"/>
        <family val="2"/>
        <charset val="238"/>
      </rPr>
      <t>°</t>
    </r>
  </si>
  <si>
    <r>
      <t>·      Koleno 75/90</t>
    </r>
    <r>
      <rPr>
        <sz val="12"/>
        <color indexed="8"/>
        <rFont val="Calibri"/>
        <family val="2"/>
        <charset val="238"/>
      </rPr>
      <t>°</t>
    </r>
  </si>
  <si>
    <r>
      <t>·      Koleno 110/45</t>
    </r>
    <r>
      <rPr>
        <sz val="12"/>
        <color indexed="8"/>
        <rFont val="Calibri"/>
        <family val="2"/>
        <charset val="238"/>
      </rPr>
      <t>°</t>
    </r>
  </si>
  <si>
    <r>
      <t>·      Koleno 110/90</t>
    </r>
    <r>
      <rPr>
        <sz val="12"/>
        <color indexed="8"/>
        <rFont val="Calibri"/>
        <family val="2"/>
        <charset val="238"/>
      </rPr>
      <t>°</t>
    </r>
  </si>
  <si>
    <r>
      <t>·      Koleno 160/45</t>
    </r>
    <r>
      <rPr>
        <sz val="12"/>
        <color indexed="8"/>
        <rFont val="Calibri"/>
        <family val="2"/>
        <charset val="238"/>
      </rPr>
      <t>°</t>
    </r>
  </si>
  <si>
    <r>
      <t>·      Koleno 160/90</t>
    </r>
    <r>
      <rPr>
        <sz val="12"/>
        <color indexed="8"/>
        <rFont val="Calibri"/>
        <family val="2"/>
        <charset val="238"/>
      </rPr>
      <t>°</t>
    </r>
  </si>
  <si>
    <r>
      <t>·      Odcep 50/50-45</t>
    </r>
    <r>
      <rPr>
        <sz val="12"/>
        <color indexed="8"/>
        <rFont val="Calibri"/>
        <family val="2"/>
        <charset val="238"/>
      </rPr>
      <t>°</t>
    </r>
  </si>
  <si>
    <r>
      <t>·      Odcep 75/50-45</t>
    </r>
    <r>
      <rPr>
        <sz val="12"/>
        <color indexed="8"/>
        <rFont val="Calibri"/>
        <family val="2"/>
        <charset val="238"/>
      </rPr>
      <t>°</t>
    </r>
  </si>
  <si>
    <r>
      <t>·      Odcep 75/75-45</t>
    </r>
    <r>
      <rPr>
        <sz val="12"/>
        <color indexed="8"/>
        <rFont val="Calibri"/>
        <family val="2"/>
        <charset val="238"/>
      </rPr>
      <t>°</t>
    </r>
  </si>
  <si>
    <r>
      <t>·      Odcep 110/50-45</t>
    </r>
    <r>
      <rPr>
        <sz val="12"/>
        <color indexed="8"/>
        <rFont val="Calibri"/>
        <family val="2"/>
        <charset val="238"/>
      </rPr>
      <t>°</t>
    </r>
  </si>
  <si>
    <r>
      <t>·      Odcep 110/75-45</t>
    </r>
    <r>
      <rPr>
        <sz val="12"/>
        <color indexed="8"/>
        <rFont val="Calibri"/>
        <family val="2"/>
        <charset val="238"/>
      </rPr>
      <t>°</t>
    </r>
  </si>
  <si>
    <r>
      <t>·      Odcep 110/110-45</t>
    </r>
    <r>
      <rPr>
        <sz val="12"/>
        <color indexed="8"/>
        <rFont val="Calibri"/>
        <family val="2"/>
        <charset val="238"/>
      </rPr>
      <t>°</t>
    </r>
  </si>
  <si>
    <r>
      <t>·      Odcep 160/110-45</t>
    </r>
    <r>
      <rPr>
        <sz val="12"/>
        <color indexed="8"/>
        <rFont val="Calibri"/>
        <family val="2"/>
        <charset val="238"/>
      </rPr>
      <t>°</t>
    </r>
  </si>
  <si>
    <r>
      <t>·      Odcep 160/160-45</t>
    </r>
    <r>
      <rPr>
        <sz val="12"/>
        <color indexed="8"/>
        <rFont val="Calibri"/>
        <family val="2"/>
        <charset val="238"/>
      </rPr>
      <t>°</t>
    </r>
  </si>
  <si>
    <t>·      Reducirka 75/50</t>
  </si>
  <si>
    <t>·      Reducirka 110/50</t>
  </si>
  <si>
    <t>·      Reducirka 110/75</t>
  </si>
  <si>
    <t>·      Reducirka 160/110</t>
  </si>
  <si>
    <t>·      Reducirka Ltž/PP 50</t>
  </si>
  <si>
    <t>·      Reducirka Ltž/PP 75</t>
  </si>
  <si>
    <t>·      Reducirka Ltž/PP 110</t>
  </si>
  <si>
    <t>·      Reducirka PP/Ltž 50</t>
  </si>
  <si>
    <t>·      Reducirka PP/Ltž 75</t>
  </si>
  <si>
    <t>·      Reducirka PP/Ltž 110</t>
  </si>
  <si>
    <t>VENTILI</t>
  </si>
  <si>
    <t>·Kroglični 3/4" (Kovina ali enakovredno)</t>
  </si>
  <si>
    <t>·Kroglični 1"     (Kovina ali enakovredno)</t>
  </si>
  <si>
    <t>·Kroglični 5/4" (Kovina ali enakovredno)</t>
  </si>
  <si>
    <t>·Kroglični 6/4" (Kovina ali enakovredno)</t>
  </si>
  <si>
    <t>·Kroglični 2"     (Kovina ali enakovredno)</t>
  </si>
  <si>
    <t>·       Nepovratni  3/4" (MS vložek)</t>
  </si>
  <si>
    <t>·       Nepovratnii 1"    (MS vložek)</t>
  </si>
  <si>
    <t>·       Nepovratni 5/4" (MS vložek)</t>
  </si>
  <si>
    <t>·       Nepovratni 6/4" (MS vložek)</t>
  </si>
  <si>
    <t>·       Nepovratnii 2"    (MS vložek)</t>
  </si>
  <si>
    <t>·       Ventil prehodni 3/4" (polipropilen ohišje-komplet)</t>
  </si>
  <si>
    <t>·       Ventil prehodni 1" (polipropilen ohišje-komplet)</t>
  </si>
  <si>
    <t>·       Gornji del. preh. ventila 3/4"</t>
  </si>
  <si>
    <t>·       Gornji del. preh. ventila 1"</t>
  </si>
  <si>
    <t>·       Gornji del. preh. ventila 5/4"</t>
  </si>
  <si>
    <t>·       Ventil kotni 1/2"</t>
  </si>
  <si>
    <t>·Pipa kroglična 1/2" (Kovina ali enakovredno)</t>
  </si>
  <si>
    <t>·Pipa kroglična 3/4" (Kovina ali enakovredno)</t>
  </si>
  <si>
    <t>OSTALO</t>
  </si>
  <si>
    <t>·       Predivo</t>
  </si>
  <si>
    <t>kg</t>
  </si>
  <si>
    <t>·       Mast za predivo</t>
  </si>
  <si>
    <t>SKLOP 19</t>
  </si>
  <si>
    <t>SKLOP 20</t>
  </si>
  <si>
    <t>Nepredvideni material na vzdrževanju vodovoda</t>
  </si>
  <si>
    <t>kpl</t>
  </si>
  <si>
    <t>RAZNI MATERIAL ZA VZDRŽEVANJE VODOVODA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</si>
</sst>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36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6" fillId="0" borderId="1" xfId="1" applyNumberFormat="1" applyFont="1" applyBorder="1" applyProtection="1">
      <protection locked="0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164" fontId="5" fillId="0" borderId="1" xfId="4" applyNumberFormat="1" applyFont="1" applyFill="1" applyBorder="1" applyAlignment="1" applyProtection="1">
      <alignment horizontal="right"/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1" xfId="5" applyNumberFormat="1" applyFont="1" applyFill="1" applyBorder="1" applyAlignment="1" applyProtection="1">
      <alignment horizontal="center" vertical="center"/>
    </xf>
    <xf numFmtId="2" fontId="16" fillId="0" borderId="1" xfId="2" applyNumberFormat="1" applyFont="1" applyBorder="1" applyProtection="1">
      <protection locked="0"/>
    </xf>
    <xf numFmtId="4" fontId="16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4" applyNumberFormat="1" applyFont="1" applyFill="1" applyBorder="1" applyProtection="1"/>
    <xf numFmtId="4" fontId="16" fillId="0" borderId="1" xfId="5" applyNumberFormat="1" applyFont="1" applyFill="1" applyBorder="1" applyAlignment="1" applyProtection="1">
      <alignment horizontal="right"/>
    </xf>
    <xf numFmtId="4" fontId="13" fillId="0" borderId="1" xfId="4" applyNumberFormat="1" applyFont="1" applyFill="1" applyBorder="1" applyAlignment="1" applyProtection="1">
      <alignment horizontal="right"/>
      <protection locked="0"/>
    </xf>
    <xf numFmtId="4" fontId="15" fillId="0" borderId="1" xfId="0" applyNumberFormat="1" applyFont="1" applyBorder="1" applyProtection="1"/>
    <xf numFmtId="4" fontId="15" fillId="0" borderId="1" xfId="7" applyNumberFormat="1" applyFont="1" applyBorder="1" applyProtection="1">
      <protection locked="0"/>
    </xf>
    <xf numFmtId="4" fontId="15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2" xfId="2" applyFont="1" applyBorder="1" applyAlignment="1" applyProtection="1">
      <alignment vertical="top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2" xfId="2" applyFont="1" applyBorder="1" applyProtection="1"/>
    <xf numFmtId="49" fontId="6" fillId="0" borderId="2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left" vertical="top"/>
    </xf>
    <xf numFmtId="2" fontId="5" fillId="0" borderId="1" xfId="2" applyNumberFormat="1" applyFont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49" fontId="5" fillId="0" borderId="1" xfId="3" applyNumberFormat="1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2" xfId="3" applyFont="1" applyFill="1" applyBorder="1" applyProtection="1"/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3" xfId="0" applyFont="1" applyBorder="1" applyProtection="1"/>
    <xf numFmtId="0" fontId="7" fillId="0" borderId="3" xfId="0" applyFont="1" applyBorder="1" applyAlignment="1" applyProtection="1">
      <alignment horizontal="center"/>
    </xf>
    <xf numFmtId="0" fontId="7" fillId="0" borderId="3" xfId="4" applyNumberFormat="1" applyFont="1" applyBorder="1" applyAlignment="1" applyProtection="1">
      <alignment horizontal="right"/>
    </xf>
    <xf numFmtId="168" fontId="6" fillId="0" borderId="3" xfId="0" applyNumberFormat="1" applyFont="1" applyBorder="1" applyProtection="1"/>
    <xf numFmtId="49" fontId="6" fillId="0" borderId="2" xfId="6" applyNumberFormat="1" applyFont="1" applyBorder="1" applyAlignment="1" applyProtection="1">
      <alignment vertical="top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7" fillId="0" borderId="2" xfId="0" applyFont="1" applyBorder="1" applyAlignment="1" applyProtection="1">
      <alignment horizontal="center" vertical="center"/>
    </xf>
    <xf numFmtId="49" fontId="6" fillId="0" borderId="2" xfId="6" applyNumberFormat="1" applyFont="1" applyBorder="1" applyProtection="1"/>
    <xf numFmtId="0" fontId="7" fillId="0" borderId="1" xfId="0" applyFont="1" applyBorder="1" applyAlignment="1" applyProtection="1">
      <alignment horizontal="center" vertical="center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7" fillId="0" borderId="1" xfId="0" applyFont="1" applyBorder="1" applyProtection="1"/>
    <xf numFmtId="0" fontId="6" fillId="0" borderId="0" xfId="2" applyFont="1" applyBorder="1" applyProtection="1"/>
    <xf numFmtId="0" fontId="5" fillId="0" borderId="1" xfId="2" applyFont="1" applyBorder="1" applyProtection="1"/>
    <xf numFmtId="165" fontId="7" fillId="0" borderId="1" xfId="4" applyNumberFormat="1" applyFont="1" applyBorder="1" applyAlignment="1" applyProtection="1">
      <alignment horizontal="right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7" fillId="0" borderId="2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2" xfId="3" applyFont="1" applyFill="1" applyBorder="1" applyAlignment="1" applyProtection="1">
      <alignment horizontal="center" vertical="center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right"/>
    </xf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5" fillId="0" borderId="1" xfId="0" applyFont="1" applyBorder="1" applyProtection="1"/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0" fontId="9" fillId="0" borderId="1" xfId="6" applyFont="1" applyFill="1" applyBorder="1" applyAlignment="1" applyProtection="1">
      <alignment horizontal="center"/>
    </xf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3" fillId="0" borderId="0" xfId="0" applyFont="1" applyProtection="1"/>
    <xf numFmtId="0" fontId="14" fillId="5" borderId="0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0" fontId="16" fillId="0" borderId="0" xfId="3" applyFont="1" applyProtection="1"/>
    <xf numFmtId="0" fontId="16" fillId="0" borderId="0" xfId="3" applyFont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/>
    </xf>
    <xf numFmtId="0" fontId="16" fillId="0" borderId="1" xfId="2" applyFont="1" applyBorder="1" applyAlignment="1" applyProtection="1">
      <alignment horizontal="center"/>
    </xf>
    <xf numFmtId="0" fontId="16" fillId="0" borderId="1" xfId="3" applyFont="1" applyBorder="1" applyAlignment="1" applyProtection="1">
      <alignment horizontal="center"/>
    </xf>
    <xf numFmtId="165" fontId="16" fillId="0" borderId="1" xfId="4" applyNumberFormat="1" applyFont="1" applyBorder="1" applyAlignment="1" applyProtection="1">
      <alignment horizontal="center" wrapText="1"/>
    </xf>
    <xf numFmtId="4" fontId="13" fillId="0" borderId="1" xfId="4" applyNumberFormat="1" applyFont="1" applyBorder="1" applyAlignment="1" applyProtection="1">
      <alignment horizontal="right"/>
    </xf>
    <xf numFmtId="0" fontId="13" fillId="0" borderId="1" xfId="6" applyFont="1" applyBorder="1" applyAlignment="1" applyProtection="1">
      <alignment horizontal="center"/>
    </xf>
    <xf numFmtId="4" fontId="16" fillId="0" borderId="1" xfId="4" applyNumberFormat="1" applyFont="1" applyFill="1" applyBorder="1" applyAlignment="1" applyProtection="1">
      <alignment horizontal="right"/>
    </xf>
    <xf numFmtId="49" fontId="17" fillId="0" borderId="2" xfId="0" applyNumberFormat="1" applyFont="1" applyFill="1" applyBorder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</xf>
    <xf numFmtId="0" fontId="15" fillId="0" borderId="1" xfId="0" applyFont="1" applyBorder="1" applyProtection="1"/>
    <xf numFmtId="49" fontId="6" fillId="0" borderId="2" xfId="0" applyNumberFormat="1" applyFont="1" applyBorder="1" applyAlignment="1" applyProtection="1">
      <alignment horizontal="center" vertical="center"/>
    </xf>
    <xf numFmtId="0" fontId="9" fillId="0" borderId="1" xfId="6" applyFont="1" applyBorder="1" applyProtection="1"/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6" fillId="0" borderId="1" xfId="0" applyFont="1" applyFill="1" applyBorder="1" applyProtection="1"/>
    <xf numFmtId="4" fontId="5" fillId="0" borderId="1" xfId="4" applyNumberFormat="1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/>
    </xf>
    <xf numFmtId="0" fontId="6" fillId="0" borderId="1" xfId="2" applyFont="1" applyBorder="1" applyAlignment="1" applyProtection="1">
      <alignment vertical="top" wrapText="1"/>
    </xf>
    <xf numFmtId="2" fontId="5" fillId="3" borderId="1" xfId="2" applyNumberFormat="1" applyFont="1" applyFill="1" applyBorder="1" applyProtection="1"/>
    <xf numFmtId="2" fontId="5" fillId="0" borderId="1" xfId="2" applyNumberFormat="1" applyFont="1" applyBorder="1" applyProtection="1">
      <protection locked="0"/>
    </xf>
    <xf numFmtId="4" fontId="5" fillId="3" borderId="1" xfId="2" applyNumberFormat="1" applyFont="1" applyFill="1" applyBorder="1" applyProtection="1"/>
    <xf numFmtId="0" fontId="5" fillId="3" borderId="1" xfId="2" applyFont="1" applyFill="1" applyBorder="1" applyProtection="1"/>
    <xf numFmtId="0" fontId="5" fillId="3" borderId="1" xfId="2" applyFont="1" applyFill="1" applyBorder="1" applyAlignment="1" applyProtection="1">
      <alignment horizontal="center"/>
    </xf>
    <xf numFmtId="0" fontId="6" fillId="0" borderId="1" xfId="6" applyFont="1" applyBorder="1" applyAlignment="1" applyProtection="1">
      <alignment vertical="top" wrapText="1"/>
    </xf>
    <xf numFmtId="0" fontId="6" fillId="0" borderId="1" xfId="2" applyFont="1" applyBorder="1" applyAlignment="1" applyProtection="1">
      <alignment horizontal="justify" vertical="top" wrapText="1"/>
    </xf>
    <xf numFmtId="0" fontId="5" fillId="0" borderId="1" xfId="2" applyFont="1" applyBorder="1" applyAlignment="1" applyProtection="1">
      <alignment horizontal="center" vertical="top" wrapText="1"/>
    </xf>
    <xf numFmtId="4" fontId="5" fillId="0" borderId="1" xfId="2" applyNumberFormat="1" applyFont="1" applyBorder="1" applyAlignment="1" applyProtection="1">
      <alignment horizontal="center" vertical="top" wrapText="1"/>
    </xf>
    <xf numFmtId="4" fontId="5" fillId="0" borderId="1" xfId="5" applyNumberFormat="1" applyFont="1" applyFill="1" applyBorder="1" applyAlignment="1" applyProtection="1"/>
    <xf numFmtId="0" fontId="5" fillId="0" borderId="1" xfId="2" applyFont="1" applyBorder="1" applyAlignment="1" applyProtection="1">
      <alignment horizontal="justify" vertical="top" wrapText="1"/>
    </xf>
    <xf numFmtId="2" fontId="5" fillId="0" borderId="1" xfId="5" applyNumberFormat="1" applyFont="1" applyFill="1" applyBorder="1" applyAlignment="1" applyProtection="1">
      <alignment horizontal="right"/>
      <protection locked="0"/>
    </xf>
    <xf numFmtId="0" fontId="7" fillId="0" borderId="1" xfId="0" applyFont="1" applyBorder="1" applyAlignment="1" applyProtection="1">
      <alignment horizontal="left" vertical="center" wrapText="1"/>
    </xf>
    <xf numFmtId="4" fontId="5" fillId="0" borderId="1" xfId="5" applyNumberFormat="1" applyFont="1" applyFill="1" applyBorder="1" applyAlignment="1" applyProtection="1">
      <alignment horizontal="right"/>
      <protection locked="0"/>
    </xf>
    <xf numFmtId="0" fontId="5" fillId="0" borderId="1" xfId="2" applyFont="1" applyFill="1" applyBorder="1" applyAlignment="1" applyProtection="1">
      <alignment horizontal="justify" vertical="top" wrapText="1"/>
    </xf>
    <xf numFmtId="0" fontId="5" fillId="0" borderId="1" xfId="2" applyFont="1" applyFill="1" applyBorder="1" applyAlignment="1" applyProtection="1">
      <alignment horizontal="center" vertical="top" wrapText="1"/>
    </xf>
    <xf numFmtId="4" fontId="5" fillId="0" borderId="1" xfId="2" applyNumberFormat="1" applyFont="1" applyFill="1" applyBorder="1" applyAlignment="1" applyProtection="1">
      <alignment horizontal="center" vertical="top" wrapText="1"/>
    </xf>
    <xf numFmtId="0" fontId="5" fillId="0" borderId="1" xfId="2" applyFont="1" applyBorder="1" applyAlignment="1" applyProtection="1">
      <alignment vertical="top" wrapText="1"/>
    </xf>
    <xf numFmtId="0" fontId="6" fillId="0" borderId="1" xfId="6" applyFont="1" applyBorder="1" applyAlignment="1" applyProtection="1">
      <alignment wrapText="1"/>
    </xf>
    <xf numFmtId="0" fontId="6" fillId="0" borderId="0" xfId="3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horizontal="left" vertical="center" wrapText="1"/>
    </xf>
    <xf numFmtId="0" fontId="5" fillId="0" borderId="0" xfId="3" applyFont="1" applyBorder="1" applyAlignment="1" applyProtection="1">
      <alignment horizontal="center" vertical="top"/>
    </xf>
    <xf numFmtId="49" fontId="5" fillId="0" borderId="0" xfId="6" applyNumberFormat="1" applyFont="1" applyBorder="1" applyAlignment="1" applyProtection="1">
      <alignment vertical="top"/>
    </xf>
    <xf numFmtId="49" fontId="5" fillId="0" borderId="0" xfId="6" applyNumberFormat="1" applyFont="1" applyBorder="1" applyProtection="1"/>
    <xf numFmtId="49" fontId="6" fillId="0" borderId="0" xfId="6" applyNumberFormat="1" applyFont="1" applyBorder="1" applyAlignment="1" applyProtection="1">
      <alignment horizontal="center" vertical="top"/>
    </xf>
    <xf numFmtId="0" fontId="6" fillId="0" borderId="0" xfId="3" applyFont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 vertical="top"/>
    </xf>
    <xf numFmtId="49" fontId="5" fillId="0" borderId="0" xfId="6" applyNumberFormat="1" applyFont="1" applyFill="1" applyBorder="1" applyAlignment="1" applyProtection="1">
      <alignment vertical="top"/>
    </xf>
    <xf numFmtId="49" fontId="6" fillId="0" borderId="0" xfId="6" applyNumberFormat="1" applyFont="1" applyFill="1" applyBorder="1" applyAlignment="1" applyProtection="1">
      <alignment horizontal="center" vertical="top"/>
    </xf>
    <xf numFmtId="49" fontId="5" fillId="0" borderId="0" xfId="6" applyNumberFormat="1" applyFont="1" applyFill="1" applyBorder="1" applyProtection="1"/>
    <xf numFmtId="0" fontId="5" fillId="0" borderId="1" xfId="6" applyFont="1" applyFill="1" applyBorder="1" applyAlignment="1" applyProtection="1">
      <alignment vertical="top" wrapText="1"/>
    </xf>
    <xf numFmtId="49" fontId="6" fillId="0" borderId="0" xfId="6" applyNumberFormat="1" applyFont="1" applyBorder="1" applyAlignment="1" applyProtection="1">
      <alignment horizontal="center"/>
    </xf>
    <xf numFmtId="0" fontId="5" fillId="0" borderId="1" xfId="3" applyFont="1" applyBorder="1" applyAlignment="1" applyProtection="1">
      <alignment wrapText="1"/>
    </xf>
    <xf numFmtId="0" fontId="15" fillId="0" borderId="1" xfId="2" applyFont="1" applyBorder="1" applyProtection="1"/>
    <xf numFmtId="0" fontId="13" fillId="0" borderId="1" xfId="6" applyFont="1" applyBorder="1" applyProtection="1"/>
    <xf numFmtId="0" fontId="13" fillId="0" borderId="1" xfId="6" applyFont="1" applyFill="1" applyBorder="1" applyProtection="1"/>
    <xf numFmtId="0" fontId="13" fillId="0" borderId="1" xfId="2" applyFont="1" applyFill="1" applyBorder="1" applyAlignment="1" applyProtection="1">
      <alignment horizontal="center"/>
    </xf>
    <xf numFmtId="4" fontId="13" fillId="0" borderId="1" xfId="5" applyNumberFormat="1" applyFont="1" applyFill="1" applyBorder="1" applyAlignment="1" applyProtection="1">
      <alignment horizontal="right"/>
    </xf>
    <xf numFmtId="0" fontId="13" fillId="0" borderId="1" xfId="2" applyFont="1" applyBorder="1" applyAlignment="1" applyProtection="1">
      <alignment horizontal="center"/>
    </xf>
    <xf numFmtId="0" fontId="13" fillId="0" borderId="1" xfId="6" applyFont="1" applyFill="1" applyBorder="1" applyAlignment="1" applyProtection="1">
      <alignment wrapText="1"/>
    </xf>
    <xf numFmtId="0" fontId="16" fillId="0" borderId="1" xfId="2" applyFont="1" applyFill="1" applyBorder="1" applyAlignment="1" applyProtection="1">
      <alignment horizontal="center"/>
    </xf>
    <xf numFmtId="0" fontId="16" fillId="0" borderId="1" xfId="0" applyFont="1" applyBorder="1" applyProtection="1"/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Protection="1"/>
    <xf numFmtId="0" fontId="5" fillId="0" borderId="1" xfId="2" applyFont="1" applyFill="1" applyBorder="1" applyAlignment="1" applyProtection="1">
      <alignment horizontal="center"/>
    </xf>
    <xf numFmtId="0" fontId="6" fillId="0" borderId="1" xfId="2" applyFont="1" applyBorder="1" applyProtection="1"/>
    <xf numFmtId="0" fontId="5" fillId="0" borderId="1" xfId="0" applyFont="1" applyFill="1" applyBorder="1" applyAlignment="1" applyProtection="1">
      <alignment wrapText="1"/>
    </xf>
    <xf numFmtId="0" fontId="5" fillId="0" borderId="4" xfId="2" applyFont="1" applyBorder="1" applyProtection="1"/>
    <xf numFmtId="0" fontId="5" fillId="0" borderId="5" xfId="2" applyFont="1" applyBorder="1" applyAlignment="1" applyProtection="1">
      <alignment horizontal="center"/>
    </xf>
    <xf numFmtId="169" fontId="5" fillId="0" borderId="5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>
      <protection locked="0"/>
    </xf>
    <xf numFmtId="4" fontId="5" fillId="0" borderId="6" xfId="2" applyNumberFormat="1" applyFont="1" applyBorder="1" applyProtection="1"/>
    <xf numFmtId="0" fontId="5" fillId="0" borderId="7" xfId="3" applyFont="1" applyFill="1" applyBorder="1" applyAlignment="1" applyProtection="1">
      <alignment horizontal="left" vertical="center" wrapText="1"/>
    </xf>
    <xf numFmtId="49" fontId="5" fillId="0" borderId="2" xfId="6" applyNumberFormat="1" applyFont="1" applyBorder="1" applyProtection="1"/>
    <xf numFmtId="0" fontId="5" fillId="0" borderId="7" xfId="6" applyFont="1" applyBorder="1" applyAlignment="1" applyProtection="1">
      <alignment vertical="top" wrapText="1"/>
    </xf>
    <xf numFmtId="0" fontId="6" fillId="0" borderId="2" xfId="3" applyFont="1" applyBorder="1" applyAlignment="1" applyProtection="1">
      <alignment horizontal="center" vertical="top"/>
    </xf>
    <xf numFmtId="0" fontId="6" fillId="0" borderId="7" xfId="3" applyFont="1" applyBorder="1" applyProtection="1"/>
    <xf numFmtId="49" fontId="5" fillId="0" borderId="2" xfId="6" applyNumberFormat="1" applyFont="1" applyBorder="1" applyAlignment="1" applyProtection="1">
      <alignment vertical="top"/>
    </xf>
    <xf numFmtId="0" fontId="6" fillId="0" borderId="2" xfId="3" applyFont="1" applyBorder="1" applyAlignment="1" applyProtection="1">
      <alignment horizontal="center"/>
    </xf>
    <xf numFmtId="0" fontId="5" fillId="0" borderId="1" xfId="0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 vertical="top"/>
      <protection locked="0"/>
    </xf>
    <xf numFmtId="2" fontId="5" fillId="0" borderId="1" xfId="4" applyNumberFormat="1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horizontal="center" vertical="top"/>
    </xf>
    <xf numFmtId="165" fontId="7" fillId="0" borderId="1" xfId="4" applyNumberFormat="1" applyFont="1" applyFill="1" applyBorder="1" applyAlignment="1" applyProtection="1">
      <alignment horizontal="right" vertical="top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6" xfId="5" applyNumberFormat="1" applyFont="1" applyFill="1" applyBorder="1" applyAlignment="1" applyProtection="1"/>
    <xf numFmtId="0" fontId="6" fillId="0" borderId="7" xfId="6" applyFont="1" applyBorder="1" applyAlignment="1" applyProtection="1">
      <alignment vertical="top" wrapText="1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0" fontId="6" fillId="0" borderId="4" xfId="2" applyFont="1" applyBorder="1" applyAlignment="1" applyProtection="1">
      <alignment horizontal="justify" vertical="top" wrapText="1"/>
    </xf>
    <xf numFmtId="0" fontId="5" fillId="0" borderId="5" xfId="2" applyFont="1" applyBorder="1" applyAlignment="1" applyProtection="1">
      <alignment horizontal="center" vertical="top" wrapText="1"/>
    </xf>
    <xf numFmtId="4" fontId="5" fillId="0" borderId="5" xfId="2" applyNumberFormat="1" applyFont="1" applyBorder="1" applyAlignment="1" applyProtection="1">
      <alignment horizontal="center" vertical="top" wrapText="1"/>
    </xf>
    <xf numFmtId="2" fontId="5" fillId="0" borderId="5" xfId="5" applyNumberFormat="1" applyFont="1" applyFill="1" applyBorder="1" applyAlignment="1" applyProtection="1">
      <alignment horizontal="right"/>
      <protection locked="0"/>
    </xf>
    <xf numFmtId="0" fontId="5" fillId="0" borderId="4" xfId="2" applyFont="1" applyBorder="1" applyAlignment="1" applyProtection="1">
      <alignment horizontal="justify" vertical="top" wrapText="1"/>
    </xf>
    <xf numFmtId="0" fontId="9" fillId="0" borderId="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0" fontId="15" fillId="0" borderId="7" xfId="2" applyFont="1" applyBorder="1" applyProtection="1"/>
    <xf numFmtId="4" fontId="16" fillId="0" borderId="1" xfId="2" applyNumberFormat="1" applyFont="1" applyFill="1" applyBorder="1" applyProtection="1">
      <protection locked="0"/>
    </xf>
    <xf numFmtId="0" fontId="16" fillId="0" borderId="7" xfId="2" applyFont="1" applyBorder="1" applyProtection="1"/>
    <xf numFmtId="4" fontId="16" fillId="0" borderId="1" xfId="2" applyNumberFormat="1" applyFont="1" applyBorder="1" applyProtection="1">
      <protection locked="0"/>
    </xf>
    <xf numFmtId="0" fontId="13" fillId="0" borderId="7" xfId="6" applyFont="1" applyBorder="1" applyProtection="1"/>
    <xf numFmtId="0" fontId="16" fillId="0" borderId="5" xfId="2" applyFont="1" applyBorder="1" applyAlignment="1" applyProtection="1">
      <alignment horizontal="center"/>
    </xf>
    <xf numFmtId="4" fontId="13" fillId="0" borderId="8" xfId="4" applyNumberFormat="1" applyFont="1" applyBorder="1" applyAlignment="1" applyProtection="1">
      <alignment horizontal="right"/>
    </xf>
    <xf numFmtId="4" fontId="16" fillId="0" borderId="9" xfId="5" applyNumberFormat="1" applyFont="1" applyFill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top"/>
    </xf>
    <xf numFmtId="0" fontId="5" fillId="0" borderId="1" xfId="6" applyFont="1" applyFill="1" applyBorder="1" applyAlignment="1" applyProtection="1">
      <alignment vertical="top"/>
    </xf>
    <xf numFmtId="0" fontId="6" fillId="0" borderId="2" xfId="3" applyFont="1" applyFill="1" applyBorder="1" applyAlignment="1" applyProtection="1">
      <alignment horizontal="center" vertical="top"/>
    </xf>
    <xf numFmtId="4" fontId="5" fillId="3" borderId="1" xfId="2" applyNumberFormat="1" applyFont="1" applyFill="1" applyBorder="1" applyProtection="1">
      <protection locked="0"/>
    </xf>
    <xf numFmtId="2" fontId="7" fillId="0" borderId="1" xfId="0" applyNumberFormat="1" applyFont="1" applyBorder="1" applyProtection="1">
      <protection locked="0"/>
    </xf>
    <xf numFmtId="4" fontId="6" fillId="0" borderId="1" xfId="1" applyNumberFormat="1" applyFont="1" applyBorder="1" applyProtection="1"/>
    <xf numFmtId="4" fontId="6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6" fillId="0" borderId="1" xfId="3" applyFont="1" applyBorder="1" applyAlignment="1" applyProtection="1">
      <alignment horizontal="center"/>
      <protection locked="0"/>
    </xf>
    <xf numFmtId="4" fontId="13" fillId="0" borderId="1" xfId="0" applyNumberFormat="1" applyFont="1" applyBorder="1" applyProtection="1">
      <protection locked="0"/>
    </xf>
    <xf numFmtId="2" fontId="7" fillId="0" borderId="1" xfId="0" applyNumberFormat="1" applyFont="1" applyFill="1" applyBorder="1" applyProtection="1">
      <protection locked="0"/>
    </xf>
    <xf numFmtId="164" fontId="5" fillId="0" borderId="1" xfId="4" applyNumberFormat="1" applyFont="1" applyBorder="1" applyAlignment="1" applyProtection="1">
      <alignment horizontal="right"/>
    </xf>
    <xf numFmtId="0" fontId="19" fillId="0" borderId="0" xfId="8" applyFont="1" applyBorder="1" applyAlignment="1" applyProtection="1">
      <protection locked="0"/>
    </xf>
    <xf numFmtId="0" fontId="4" fillId="0" borderId="0" xfId="8"/>
    <xf numFmtId="2" fontId="22" fillId="0" borderId="1" xfId="8" applyNumberFormat="1" applyFont="1" applyBorder="1" applyAlignment="1" applyProtection="1">
      <alignment horizontal="right" vertical="top" wrapText="1"/>
      <protection locked="0"/>
    </xf>
    <xf numFmtId="2" fontId="22" fillId="0" borderId="1" xfId="8" applyNumberFormat="1" applyFont="1" applyBorder="1" applyAlignment="1" applyProtection="1">
      <alignment horizontal="right" vertical="top" wrapText="1"/>
    </xf>
    <xf numFmtId="2" fontId="21" fillId="0" borderId="1" xfId="8" applyNumberFormat="1" applyFont="1" applyBorder="1" applyAlignment="1" applyProtection="1">
      <alignment horizontal="right" vertical="top" wrapText="1"/>
      <protection locked="0"/>
    </xf>
    <xf numFmtId="2" fontId="21" fillId="0" borderId="1" xfId="8" applyNumberFormat="1" applyFont="1" applyBorder="1" applyAlignment="1" applyProtection="1">
      <alignment horizontal="right"/>
      <protection locked="0"/>
    </xf>
    <xf numFmtId="2" fontId="22" fillId="0" borderId="1" xfId="8" applyNumberFormat="1" applyFont="1" applyBorder="1" applyAlignment="1" applyProtection="1">
      <alignment horizontal="right"/>
    </xf>
    <xf numFmtId="2" fontId="25" fillId="0" borderId="1" xfId="0" applyNumberFormat="1" applyFont="1" applyBorder="1" applyProtection="1"/>
    <xf numFmtId="164" fontId="25" fillId="0" borderId="1" xfId="7" applyFont="1" applyBorder="1" applyProtection="1">
      <protection locked="0"/>
    </xf>
    <xf numFmtId="4" fontId="25" fillId="0" borderId="11" xfId="0" applyNumberFormat="1" applyFont="1" applyBorder="1" applyProtection="1"/>
    <xf numFmtId="4" fontId="25" fillId="0" borderId="1" xfId="4" applyNumberFormat="1" applyFont="1" applyBorder="1" applyProtection="1"/>
    <xf numFmtId="4" fontId="25" fillId="0" borderId="1" xfId="0" applyNumberFormat="1" applyFont="1" applyBorder="1" applyProtection="1"/>
    <xf numFmtId="0" fontId="18" fillId="0" borderId="0" xfId="0" applyNumberFormat="1" applyFont="1"/>
    <xf numFmtId="0" fontId="8" fillId="0" borderId="0" xfId="0" applyFont="1" applyFill="1" applyBorder="1" applyAlignment="1" applyProtection="1">
      <alignment horizontal="center" vertical="center"/>
    </xf>
    <xf numFmtId="0" fontId="19" fillId="0" borderId="1" xfId="8" applyNumberFormat="1" applyFont="1" applyBorder="1" applyAlignment="1" applyProtection="1">
      <alignment horizontal="center" vertical="top" wrapText="1"/>
    </xf>
    <xf numFmtId="0" fontId="20" fillId="0" borderId="1" xfId="8" applyNumberFormat="1" applyFont="1" applyBorder="1" applyAlignment="1" applyProtection="1">
      <alignment horizontal="justify" vertical="top" wrapText="1"/>
    </xf>
    <xf numFmtId="0" fontId="21" fillId="0" borderId="1" xfId="8" applyFont="1" applyBorder="1" applyAlignment="1" applyProtection="1">
      <alignment horizontal="center" vertical="center" wrapText="1"/>
    </xf>
    <xf numFmtId="0" fontId="22" fillId="0" borderId="1" xfId="3" applyFont="1" applyBorder="1" applyAlignment="1" applyProtection="1">
      <alignment horizontal="center" vertical="center"/>
    </xf>
    <xf numFmtId="165" fontId="22" fillId="0" borderId="1" xfId="4" applyNumberFormat="1" applyFont="1" applyBorder="1" applyAlignment="1" applyProtection="1">
      <alignment horizontal="center" vertical="center" wrapText="1"/>
    </xf>
    <xf numFmtId="0" fontId="20" fillId="0" borderId="1" xfId="8" applyNumberFormat="1" applyFont="1" applyBorder="1" applyAlignment="1" applyProtection="1">
      <alignment vertical="top" wrapText="1"/>
    </xf>
    <xf numFmtId="0" fontId="21" fillId="0" borderId="1" xfId="8" applyFont="1" applyBorder="1" applyAlignment="1" applyProtection="1">
      <alignment horizontal="left" vertical="top" wrapText="1" indent="2"/>
    </xf>
    <xf numFmtId="0" fontId="21" fillId="0" borderId="1" xfId="8" applyFont="1" applyBorder="1" applyAlignment="1" applyProtection="1">
      <alignment horizontal="center" vertical="top" wrapText="1"/>
    </xf>
    <xf numFmtId="2" fontId="21" fillId="0" borderId="1" xfId="8" applyNumberFormat="1" applyFont="1" applyBorder="1" applyAlignment="1" applyProtection="1">
      <alignment horizontal="right" vertical="top" wrapText="1"/>
    </xf>
    <xf numFmtId="0" fontId="21" fillId="0" borderId="1" xfId="8" applyFont="1" applyBorder="1" applyAlignment="1" applyProtection="1">
      <alignment vertical="top" wrapText="1"/>
    </xf>
    <xf numFmtId="0" fontId="19" fillId="0" borderId="1" xfId="8" applyNumberFormat="1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center" vertical="top" wrapText="1"/>
    </xf>
    <xf numFmtId="49" fontId="20" fillId="0" borderId="1" xfId="8" applyNumberFormat="1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left" vertical="top" wrapText="1"/>
    </xf>
    <xf numFmtId="0" fontId="20" fillId="0" borderId="1" xfId="8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left" vertical="top" wrapText="1" indent="2"/>
    </xf>
    <xf numFmtId="0" fontId="21" fillId="0" borderId="1" xfId="8" applyFont="1" applyBorder="1" applyAlignment="1" applyProtection="1">
      <alignment horizontal="left" vertical="top" wrapText="1" indent="5"/>
    </xf>
    <xf numFmtId="0" fontId="20" fillId="0" borderId="1" xfId="8" applyNumberFormat="1" applyFont="1" applyBorder="1" applyProtection="1"/>
    <xf numFmtId="0" fontId="21" fillId="0" borderId="1" xfId="8" applyFont="1" applyBorder="1" applyAlignment="1" applyProtection="1">
      <alignment horizontal="center" vertical="center"/>
    </xf>
    <xf numFmtId="2" fontId="21" fillId="0" borderId="1" xfId="8" applyNumberFormat="1" applyFont="1" applyBorder="1" applyAlignment="1" applyProtection="1">
      <alignment horizontal="right"/>
    </xf>
    <xf numFmtId="0" fontId="20" fillId="0" borderId="1" xfId="8" applyNumberFormat="1" applyFont="1" applyBorder="1" applyAlignment="1" applyProtection="1">
      <alignment horizontal="justify"/>
    </xf>
    <xf numFmtId="0" fontId="25" fillId="0" borderId="1" xfId="0" applyFont="1" applyBorder="1" applyProtection="1"/>
    <xf numFmtId="0" fontId="26" fillId="0" borderId="1" xfId="0" applyFont="1" applyBorder="1" applyAlignment="1" applyProtection="1">
      <alignment horizontal="center"/>
    </xf>
    <xf numFmtId="165" fontId="26" fillId="0" borderId="1" xfId="4" applyNumberFormat="1" applyFont="1" applyBorder="1" applyAlignment="1" applyProtection="1">
      <alignment horizontal="right"/>
    </xf>
    <xf numFmtId="2" fontId="26" fillId="0" borderId="1" xfId="0" applyNumberFormat="1" applyFont="1" applyBorder="1" applyProtection="1"/>
    <xf numFmtId="0" fontId="19" fillId="0" borderId="1" xfId="8" applyFont="1" applyBorder="1" applyAlignment="1" applyProtection="1">
      <alignment vertical="top" wrapText="1"/>
    </xf>
    <xf numFmtId="0" fontId="19" fillId="0" borderId="0" xfId="8" applyFont="1" applyFill="1" applyBorder="1" applyAlignment="1" applyProtection="1">
      <alignment horizontal="center"/>
    </xf>
    <xf numFmtId="0" fontId="19" fillId="0" borderId="0" xfId="8" applyFont="1" applyBorder="1" applyAlignment="1" applyProtection="1"/>
    <xf numFmtId="0" fontId="0" fillId="0" borderId="0" xfId="0" applyProtection="1"/>
    <xf numFmtId="0" fontId="4" fillId="0" borderId="0" xfId="8" applyProtection="1"/>
    <xf numFmtId="0" fontId="18" fillId="0" borderId="0" xfId="0" applyNumberFormat="1" applyFont="1" applyProtection="1"/>
    <xf numFmtId="4" fontId="21" fillId="0" borderId="1" xfId="8" applyNumberFormat="1" applyFont="1" applyBorder="1" applyAlignment="1" applyProtection="1">
      <alignment vertical="top" wrapText="1"/>
    </xf>
    <xf numFmtId="164" fontId="25" fillId="0" borderId="1" xfId="7" applyFont="1" applyBorder="1" applyProtection="1"/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3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5" fillId="6" borderId="0" xfId="3" applyFont="1" applyFill="1" applyAlignment="1" applyProtection="1">
      <alignment horizontal="center"/>
    </xf>
    <xf numFmtId="0" fontId="19" fillId="0" borderId="8" xfId="8" applyFont="1" applyBorder="1" applyAlignment="1" applyProtection="1">
      <alignment horizontal="center" vertical="top" wrapText="1"/>
    </xf>
    <xf numFmtId="0" fontId="19" fillId="0" borderId="10" xfId="8" applyFont="1" applyBorder="1" applyAlignment="1" applyProtection="1">
      <alignment horizontal="center" vertical="top" wrapText="1"/>
    </xf>
    <xf numFmtId="0" fontId="19" fillId="0" borderId="7" xfId="8" applyFont="1" applyBorder="1" applyAlignment="1" applyProtection="1">
      <alignment horizontal="center" vertical="top" wrapText="1"/>
    </xf>
    <xf numFmtId="0" fontId="19" fillId="4" borderId="0" xfId="8" applyFont="1" applyFill="1" applyBorder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19050</xdr:rowOff>
    </xdr:from>
    <xdr:to>
      <xdr:col>9</xdr:col>
      <xdr:colOff>521050</xdr:colOff>
      <xdr:row>33</xdr:row>
      <xdr:rowOff>66675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xmlns="" id="{7104FAEC-26C7-4C6D-BC47-A65BD3815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52450"/>
          <a:ext cx="5893150" cy="832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49</xdr:row>
      <xdr:rowOff>65032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EA05F38A-AEDD-4B91-A5AF-BB55D0FBA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14</xdr:col>
      <xdr:colOff>513219</xdr:colOff>
      <xdr:row>98</xdr:row>
      <xdr:rowOff>46019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D4B67E18-DAB7-47BA-8DCF-1B4E3519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047619" cy="128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532267</xdr:colOff>
      <xdr:row>48</xdr:row>
      <xdr:rowOff>217446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A58EC9E8-4262-4028-B0A1-29021C09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66667" cy="13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14</xdr:col>
      <xdr:colOff>513219</xdr:colOff>
      <xdr:row>98</xdr:row>
      <xdr:rowOff>112652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xmlns="" id="{8CF1FB93-90AA-4EC9-825A-10DE49BB2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5"/>
          <a:ext cx="9047619" cy="1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14</xdr:col>
      <xdr:colOff>513219</xdr:colOff>
      <xdr:row>147</xdr:row>
      <xdr:rowOff>169828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xmlns="" id="{F1C6560F-7B26-41F3-A8FF-E6142FFEF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12825"/>
          <a:ext cx="9047619" cy="12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149</xdr:row>
      <xdr:rowOff>95249</xdr:rowOff>
    </xdr:from>
    <xdr:to>
      <xdr:col>14</xdr:col>
      <xdr:colOff>594586</xdr:colOff>
      <xdr:row>198</xdr:row>
      <xdr:rowOff>236360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E9FBFF9B-883E-4475-9E6F-48280FD0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6" y="39843074"/>
          <a:ext cx="9100410" cy="132094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46018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7527D09-AE07-444B-8485-2EDBB5F14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28575</xdr:rowOff>
    </xdr:from>
    <xdr:to>
      <xdr:col>14</xdr:col>
      <xdr:colOff>522743</xdr:colOff>
      <xdr:row>97</xdr:row>
      <xdr:rowOff>122213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922E8CD8-D095-4369-9CD3-A3F92EBCC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06400"/>
          <a:ext cx="9057143" cy="12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19050</xdr:rowOff>
    </xdr:from>
    <xdr:to>
      <xdr:col>14</xdr:col>
      <xdr:colOff>522743</xdr:colOff>
      <xdr:row>148</xdr:row>
      <xdr:rowOff>179321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2826F40F-5D2A-4143-AC1C-38EE443AC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31875"/>
          <a:ext cx="9057143" cy="13228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14</xdr:col>
      <xdr:colOff>513219</xdr:colOff>
      <xdr:row>48</xdr:row>
      <xdr:rowOff>265069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6460D13-82D7-472F-A83D-40D8594A0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9047619" cy="1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14</xdr:col>
      <xdr:colOff>513219</xdr:colOff>
      <xdr:row>98</xdr:row>
      <xdr:rowOff>74557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B80AA043-C3D6-40BC-8B2E-3D268288C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5"/>
          <a:ext cx="9047619" cy="13142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47</xdr:row>
      <xdr:rowOff>236527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81766944-0A8B-4265-BB34-BE59D6A3C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7809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47</xdr:row>
      <xdr:rowOff>246051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A7CBAFE-7EDB-4966-B100-ADA704914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79047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494171</xdr:colOff>
      <xdr:row>48</xdr:row>
      <xdr:rowOff>93637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E0BCF930-B9C0-4EEF-9976-7383A70CF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28571" cy="129047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179351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70DFBB7-87E4-48C3-9C2F-F9EAFEB36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9904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49</xdr:row>
      <xdr:rowOff>131699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470774EB-A01B-4EB4-8CF8-5AF61ACC5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14</xdr:col>
      <xdr:colOff>522743</xdr:colOff>
      <xdr:row>99</xdr:row>
      <xdr:rowOff>93605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D95D78F0-4719-4F21-8860-250CB192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057143" cy="131619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458521</xdr:colOff>
      <xdr:row>49</xdr:row>
      <xdr:rowOff>28575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1F78D8EA-8625-4CB3-9B32-C20451A52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992920" cy="131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49</xdr:row>
      <xdr:rowOff>66675</xdr:rowOff>
    </xdr:from>
    <xdr:to>
      <xdr:col>14</xdr:col>
      <xdr:colOff>467287</xdr:colOff>
      <xdr:row>98</xdr:row>
      <xdr:rowOff>65033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22EE15C8-F620-4DFA-8C78-14C79EFB0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3144500"/>
          <a:ext cx="9001686" cy="130666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247650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4C6A2D37-5BD0-4001-BA89-CB2EDC8E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05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38100</xdr:rowOff>
    </xdr:from>
    <xdr:to>
      <xdr:col>14</xdr:col>
      <xdr:colOff>503695</xdr:colOff>
      <xdr:row>98</xdr:row>
      <xdr:rowOff>55514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E6C1C461-ED91-47FC-AEDF-1686A4B0B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15925"/>
          <a:ext cx="9038095" cy="13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28575</xdr:rowOff>
    </xdr:from>
    <xdr:to>
      <xdr:col>14</xdr:col>
      <xdr:colOff>522743</xdr:colOff>
      <xdr:row>147</xdr:row>
      <xdr:rowOff>226975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95C99630-8631-4E00-9D24-E00FAE2FD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41400"/>
          <a:ext cx="9057143" cy="1300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26970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DB38C1E0-2540-4F40-AB47-86B1E8CF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8380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247650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FA0761C9-CDB4-4E89-B979-B97D94527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305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</xdr:rowOff>
    </xdr:from>
    <xdr:to>
      <xdr:col>14</xdr:col>
      <xdr:colOff>513219</xdr:colOff>
      <xdr:row>98</xdr:row>
      <xdr:rowOff>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03966671-FC21-44B1-B073-122D0F456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6"/>
          <a:ext cx="9047619" cy="13068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38100</xdr:rowOff>
    </xdr:from>
    <xdr:to>
      <xdr:col>14</xdr:col>
      <xdr:colOff>513219</xdr:colOff>
      <xdr:row>147</xdr:row>
      <xdr:rowOff>179324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8406B031-26D0-49D2-9526-78A0C2D0E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184225"/>
          <a:ext cx="9047619" cy="132095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246018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955495B9-B56C-4F54-A2BC-E9156B5B2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38100</xdr:rowOff>
    </xdr:from>
    <xdr:to>
      <xdr:col>14</xdr:col>
      <xdr:colOff>522743</xdr:colOff>
      <xdr:row>99</xdr:row>
      <xdr:rowOff>65038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7723B7A1-6E83-450D-A351-1128DFB37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2625"/>
          <a:ext cx="9057143" cy="130952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207922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33C4A438-58EE-461E-B78A-C2A35CA0D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30190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55542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B1A2993C-759F-465E-9859-36E56608D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19050</xdr:rowOff>
    </xdr:from>
    <xdr:to>
      <xdr:col>14</xdr:col>
      <xdr:colOff>513219</xdr:colOff>
      <xdr:row>97</xdr:row>
      <xdr:rowOff>55545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265AA2F1-58BB-4CCB-9957-67D61B5F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96875"/>
          <a:ext cx="9047619" cy="1283809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522743</xdr:colOff>
      <xdr:row>48</xdr:row>
      <xdr:rowOff>131732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525C97C8-DBCC-4210-9325-3A2625F54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57143" cy="12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19051</xdr:rowOff>
    </xdr:from>
    <xdr:to>
      <xdr:col>14</xdr:col>
      <xdr:colOff>522743</xdr:colOff>
      <xdr:row>98</xdr:row>
      <xdr:rowOff>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B3D5BDEC-F795-4B09-B9F4-367756042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96876"/>
          <a:ext cx="9057143" cy="130492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8305</xdr:colOff>
      <xdr:row>46</xdr:row>
      <xdr:rowOff>169894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B9A7F38C-5291-4572-A4AC-138A11C9A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61905" cy="12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L4:U24"/>
  <sheetViews>
    <sheetView tabSelected="1" zoomScaleNormal="100" workbookViewId="0">
      <selection activeCell="M5" sqref="M5"/>
    </sheetView>
  </sheetViews>
  <sheetFormatPr defaultRowHeight="21" x14ac:dyDescent="0.35"/>
  <cols>
    <col min="1" max="16384" width="9.140625" style="34"/>
  </cols>
  <sheetData>
    <row r="4" spans="12:21" ht="21.75" customHeight="1" x14ac:dyDescent="0.35"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2:21" x14ac:dyDescent="0.35"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2:21" x14ac:dyDescent="0.35"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2:21" x14ac:dyDescent="0.35"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2:21" x14ac:dyDescent="0.35"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2:21" ht="21" customHeight="1" x14ac:dyDescent="0.35"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2:21" x14ac:dyDescent="0.35"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2:21" ht="21" customHeight="1" x14ac:dyDescent="0.35"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2:21" ht="21" customHeight="1" x14ac:dyDescent="0.35"/>
    <row r="13" spans="12:21" ht="21" customHeight="1" x14ac:dyDescent="0.35"/>
    <row r="14" spans="12:21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3uwhbASC7lDllUqZavGyV98rULPzOp3I0hQT2oor2IvWwLzLdRNbfaoG9SDV/xL4waH40obNLZ3lcOglmahGg==" saltValue="lGe19KvHypvAW5apwgH1Lw==" spinCount="100000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7" sqref="W27"/>
    </sheetView>
  </sheetViews>
  <sheetFormatPr defaultRowHeight="21" x14ac:dyDescent="0.35"/>
  <cols>
    <col min="1" max="15" width="9.140625" style="34"/>
    <col min="16" max="16" width="2.7109375" style="34" customWidth="1"/>
    <col min="17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tRFmNQwNfAvoisksAUZboLp7eivlJs5IEt7VK4FW76DltrapR8T746c4/eT0YIJNZsbZbMbfmLm8spbUE4/ddg==" saltValue="amoLpDGUcX5AQFUZxRQ32w==" spinCount="100000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363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A3" s="36"/>
      <c r="B3" s="327" t="s">
        <v>518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42" x14ac:dyDescent="0.35">
      <c r="A5" s="39" t="s">
        <v>4</v>
      </c>
      <c r="B5" s="175" t="s">
        <v>364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2"/>
      <c r="B6" s="122"/>
      <c r="C6" s="115"/>
      <c r="D6" s="21"/>
      <c r="E6" s="176"/>
      <c r="F6" s="16"/>
    </row>
    <row r="7" spans="1:6" x14ac:dyDescent="0.35">
      <c r="A7" s="42"/>
      <c r="B7" s="223" t="s">
        <v>189</v>
      </c>
      <c r="C7" s="224" t="s">
        <v>107</v>
      </c>
      <c r="D7" s="225">
        <v>30</v>
      </c>
      <c r="E7" s="226"/>
      <c r="F7" s="227">
        <f t="shared" ref="F7:F15" si="0">ROUND(D7*E7,2)</f>
        <v>0</v>
      </c>
    </row>
    <row r="8" spans="1:6" x14ac:dyDescent="0.35">
      <c r="A8" s="42"/>
      <c r="B8" s="223" t="s">
        <v>483</v>
      </c>
      <c r="C8" s="224" t="s">
        <v>484</v>
      </c>
      <c r="D8" s="225">
        <v>12</v>
      </c>
      <c r="E8" s="226"/>
      <c r="F8" s="227">
        <f t="shared" si="0"/>
        <v>0</v>
      </c>
    </row>
    <row r="9" spans="1:6" x14ac:dyDescent="0.35">
      <c r="A9" s="42"/>
      <c r="B9" s="223" t="s">
        <v>190</v>
      </c>
      <c r="C9" s="224" t="s">
        <v>107</v>
      </c>
      <c r="D9" s="225">
        <v>30</v>
      </c>
      <c r="E9" s="226"/>
      <c r="F9" s="227">
        <f t="shared" si="0"/>
        <v>0</v>
      </c>
    </row>
    <row r="10" spans="1:6" x14ac:dyDescent="0.35">
      <c r="A10" s="42"/>
      <c r="B10" s="223" t="s">
        <v>191</v>
      </c>
      <c r="C10" s="224" t="s">
        <v>107</v>
      </c>
      <c r="D10" s="225">
        <v>30</v>
      </c>
      <c r="E10" s="226"/>
      <c r="F10" s="227">
        <f t="shared" si="0"/>
        <v>0</v>
      </c>
    </row>
    <row r="11" spans="1:6" x14ac:dyDescent="0.35">
      <c r="A11" s="42"/>
      <c r="B11" s="223" t="s">
        <v>485</v>
      </c>
      <c r="C11" s="224" t="s">
        <v>107</v>
      </c>
      <c r="D11" s="225">
        <v>12</v>
      </c>
      <c r="E11" s="226"/>
      <c r="F11" s="227">
        <f t="shared" si="0"/>
        <v>0</v>
      </c>
    </row>
    <row r="12" spans="1:6" x14ac:dyDescent="0.35">
      <c r="A12" s="42"/>
      <c r="B12" s="223" t="s">
        <v>192</v>
      </c>
      <c r="C12" s="224" t="s">
        <v>107</v>
      </c>
      <c r="D12" s="225">
        <v>60</v>
      </c>
      <c r="E12" s="226"/>
      <c r="F12" s="227">
        <f t="shared" si="0"/>
        <v>0</v>
      </c>
    </row>
    <row r="13" spans="1:6" x14ac:dyDescent="0.35">
      <c r="A13" s="42"/>
      <c r="B13" s="223" t="s">
        <v>486</v>
      </c>
      <c r="C13" s="224" t="s">
        <v>107</v>
      </c>
      <c r="D13" s="225">
        <v>6</v>
      </c>
      <c r="E13" s="226"/>
      <c r="F13" s="227">
        <f t="shared" si="0"/>
        <v>0</v>
      </c>
    </row>
    <row r="14" spans="1:6" x14ac:dyDescent="0.35">
      <c r="A14" s="42"/>
      <c r="B14" s="223" t="s">
        <v>193</v>
      </c>
      <c r="C14" s="224" t="s">
        <v>107</v>
      </c>
      <c r="D14" s="225">
        <v>60</v>
      </c>
      <c r="E14" s="226"/>
      <c r="F14" s="227">
        <f t="shared" si="0"/>
        <v>0</v>
      </c>
    </row>
    <row r="15" spans="1:6" x14ac:dyDescent="0.35">
      <c r="A15" s="42"/>
      <c r="B15" s="223" t="s">
        <v>487</v>
      </c>
      <c r="C15" s="224" t="s">
        <v>107</v>
      </c>
      <c r="D15" s="225">
        <v>6</v>
      </c>
      <c r="E15" s="226"/>
      <c r="F15" s="227">
        <f t="shared" si="0"/>
        <v>0</v>
      </c>
    </row>
    <row r="16" spans="1:6" x14ac:dyDescent="0.35">
      <c r="A16" s="42"/>
      <c r="B16" s="122"/>
      <c r="C16" s="115"/>
      <c r="D16" s="21"/>
      <c r="E16" s="177"/>
      <c r="F16" s="16"/>
    </row>
    <row r="17" spans="1:6" ht="42" x14ac:dyDescent="0.35">
      <c r="A17" s="39" t="s">
        <v>6</v>
      </c>
      <c r="B17" s="175" t="s">
        <v>365</v>
      </c>
      <c r="C17" s="40"/>
      <c r="D17" s="41"/>
      <c r="E17" s="85"/>
      <c r="F17" s="16"/>
    </row>
    <row r="18" spans="1:6" x14ac:dyDescent="0.35">
      <c r="A18" s="42"/>
      <c r="B18" s="122"/>
      <c r="C18" s="115"/>
      <c r="D18" s="21"/>
      <c r="E18" s="177"/>
      <c r="F18" s="16"/>
    </row>
    <row r="19" spans="1:6" x14ac:dyDescent="0.35">
      <c r="A19" s="42"/>
      <c r="B19" s="223" t="s">
        <v>189</v>
      </c>
      <c r="C19" s="224" t="s">
        <v>107</v>
      </c>
      <c r="D19" s="225">
        <v>30</v>
      </c>
      <c r="E19" s="226"/>
      <c r="F19" s="227">
        <f t="shared" ref="F19:F27" si="1">ROUND(D19*E19,2)</f>
        <v>0</v>
      </c>
    </row>
    <row r="20" spans="1:6" x14ac:dyDescent="0.35">
      <c r="A20" s="42"/>
      <c r="B20" s="223" t="s">
        <v>483</v>
      </c>
      <c r="C20" s="224" t="s">
        <v>484</v>
      </c>
      <c r="D20" s="225">
        <v>12</v>
      </c>
      <c r="E20" s="226"/>
      <c r="F20" s="227">
        <f t="shared" si="1"/>
        <v>0</v>
      </c>
    </row>
    <row r="21" spans="1:6" x14ac:dyDescent="0.35">
      <c r="A21" s="42"/>
      <c r="B21" s="223" t="s">
        <v>190</v>
      </c>
      <c r="C21" s="224" t="s">
        <v>107</v>
      </c>
      <c r="D21" s="225">
        <v>60</v>
      </c>
      <c r="E21" s="226"/>
      <c r="F21" s="227">
        <f t="shared" si="1"/>
        <v>0</v>
      </c>
    </row>
    <row r="22" spans="1:6" x14ac:dyDescent="0.35">
      <c r="A22" s="42"/>
      <c r="B22" s="223" t="s">
        <v>191</v>
      </c>
      <c r="C22" s="224" t="s">
        <v>107</v>
      </c>
      <c r="D22" s="225">
        <v>60</v>
      </c>
      <c r="E22" s="226"/>
      <c r="F22" s="227">
        <f t="shared" si="1"/>
        <v>0</v>
      </c>
    </row>
    <row r="23" spans="1:6" x14ac:dyDescent="0.35">
      <c r="A23" s="42"/>
      <c r="B23" s="223" t="s">
        <v>485</v>
      </c>
      <c r="C23" s="224" t="s">
        <v>107</v>
      </c>
      <c r="D23" s="225">
        <v>12</v>
      </c>
      <c r="E23" s="226"/>
      <c r="F23" s="227">
        <f t="shared" si="1"/>
        <v>0</v>
      </c>
    </row>
    <row r="24" spans="1:6" x14ac:dyDescent="0.35">
      <c r="A24" s="42"/>
      <c r="B24" s="223" t="s">
        <v>192</v>
      </c>
      <c r="C24" s="224" t="s">
        <v>107</v>
      </c>
      <c r="D24" s="225">
        <v>60</v>
      </c>
      <c r="E24" s="226"/>
      <c r="F24" s="227">
        <f t="shared" si="1"/>
        <v>0</v>
      </c>
    </row>
    <row r="25" spans="1:6" x14ac:dyDescent="0.35">
      <c r="A25" s="42"/>
      <c r="B25" s="223" t="s">
        <v>486</v>
      </c>
      <c r="C25" s="224" t="s">
        <v>107</v>
      </c>
      <c r="D25" s="225">
        <v>6</v>
      </c>
      <c r="E25" s="226"/>
      <c r="F25" s="227">
        <f t="shared" si="1"/>
        <v>0</v>
      </c>
    </row>
    <row r="26" spans="1:6" x14ac:dyDescent="0.35">
      <c r="A26" s="42"/>
      <c r="B26" s="223" t="s">
        <v>193</v>
      </c>
      <c r="C26" s="224" t="s">
        <v>107</v>
      </c>
      <c r="D26" s="225">
        <v>60</v>
      </c>
      <c r="E26" s="226"/>
      <c r="F26" s="227">
        <f t="shared" si="1"/>
        <v>0</v>
      </c>
    </row>
    <row r="27" spans="1:6" x14ac:dyDescent="0.35">
      <c r="A27" s="42"/>
      <c r="B27" s="223" t="s">
        <v>487</v>
      </c>
      <c r="C27" s="224" t="s">
        <v>107</v>
      </c>
      <c r="D27" s="225">
        <v>6</v>
      </c>
      <c r="E27" s="226"/>
      <c r="F27" s="227">
        <f t="shared" si="1"/>
        <v>0</v>
      </c>
    </row>
    <row r="28" spans="1:6" x14ac:dyDescent="0.35">
      <c r="A28" s="42"/>
      <c r="B28" s="122"/>
      <c r="C28" s="115"/>
      <c r="D28" s="23"/>
      <c r="E28" s="270"/>
      <c r="F28" s="16"/>
    </row>
    <row r="29" spans="1:6" x14ac:dyDescent="0.35">
      <c r="A29" s="42"/>
      <c r="B29" s="179"/>
      <c r="C29" s="180"/>
      <c r="D29" s="24"/>
      <c r="E29" s="270"/>
      <c r="F29" s="178"/>
    </row>
    <row r="30" spans="1:6" x14ac:dyDescent="0.35">
      <c r="A30" s="42"/>
      <c r="B30" s="78" t="s">
        <v>8</v>
      </c>
      <c r="C30" s="44"/>
      <c r="D30" s="45"/>
      <c r="E30" s="271"/>
      <c r="F30" s="8">
        <f>SUM(F7:F29)</f>
        <v>0</v>
      </c>
    </row>
    <row r="31" spans="1:6" x14ac:dyDescent="0.35">
      <c r="A31" s="42"/>
      <c r="B31" s="78" t="s">
        <v>9</v>
      </c>
      <c r="C31" s="44"/>
      <c r="D31" s="46"/>
      <c r="E31" s="271"/>
      <c r="F31" s="9">
        <v>0</v>
      </c>
    </row>
    <row r="32" spans="1:6" x14ac:dyDescent="0.35">
      <c r="A32" s="42"/>
      <c r="B32" s="78" t="s">
        <v>10</v>
      </c>
      <c r="C32" s="44"/>
      <c r="D32" s="46"/>
      <c r="E32" s="271"/>
      <c r="F32" s="8">
        <f>F30-F31</f>
        <v>0</v>
      </c>
    </row>
    <row r="33" spans="1:6" x14ac:dyDescent="0.35">
      <c r="A33" s="42"/>
      <c r="B33" s="78" t="s">
        <v>11</v>
      </c>
      <c r="C33" s="44"/>
      <c r="D33" s="46"/>
      <c r="E33" s="271"/>
      <c r="F33" s="10">
        <f>0.22*F32</f>
        <v>0</v>
      </c>
    </row>
    <row r="34" spans="1:6" x14ac:dyDescent="0.35">
      <c r="A34" s="42"/>
      <c r="B34" s="78" t="s">
        <v>12</v>
      </c>
      <c r="C34" s="44"/>
      <c r="D34" s="46"/>
      <c r="E34" s="271"/>
      <c r="F34" s="8">
        <f>F32+F33</f>
        <v>0</v>
      </c>
    </row>
    <row r="35" spans="1:6" x14ac:dyDescent="0.35">
      <c r="A35" s="121"/>
      <c r="B35" s="116"/>
    </row>
    <row r="36" spans="1:6" x14ac:dyDescent="0.35">
      <c r="A36" s="121"/>
      <c r="B36" s="116"/>
    </row>
    <row r="37" spans="1:6" x14ac:dyDescent="0.35">
      <c r="A37" s="102"/>
      <c r="B37" s="116"/>
    </row>
    <row r="38" spans="1:6" x14ac:dyDescent="0.35">
      <c r="A38" s="102"/>
      <c r="B38" s="116"/>
    </row>
    <row r="39" spans="1:6" x14ac:dyDescent="0.35">
      <c r="A39" s="102"/>
      <c r="B39" s="116"/>
    </row>
    <row r="40" spans="1:6" x14ac:dyDescent="0.35">
      <c r="A40" s="102"/>
      <c r="B40" s="116"/>
    </row>
    <row r="41" spans="1:6" x14ac:dyDescent="0.35">
      <c r="A41" s="121"/>
      <c r="B41" s="116"/>
    </row>
  </sheetData>
  <sheetProtection algorithmName="SHA-512" hashValue="gn9GnNPkGiVud+WjrndRrJM4829YwdJkLRzo7KFab8TMHczEt2B2pXBfLDCPApw2yREy/NEasroCLgH2vla3Dg==" saltValue="/7mM6Ywo86EtGArM9y7O7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064g0VTjBE6qUKznOM/ZIo1XntPrnNu8YGcBS9C/CKOjjKJM+DNylmSUYuR+SV0RqgYjrYNhZKzylXyLLU2wg==" saltValue="azL9TaOgDNYIOMSTVHVoLw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zoomScaleNormal="100" workbookViewId="0">
      <selection activeCell="E7" sqref="E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358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B3" s="327" t="s">
        <v>408</v>
      </c>
      <c r="C3" s="327"/>
      <c r="D3" s="327"/>
      <c r="E3" s="327"/>
      <c r="F3" s="327"/>
    </row>
    <row r="4" spans="1:6" x14ac:dyDescent="0.35">
      <c r="B4" s="37"/>
      <c r="C4" s="37"/>
      <c r="D4" s="38"/>
      <c r="E4" s="37"/>
      <c r="F4" s="37"/>
    </row>
    <row r="5" spans="1:6" x14ac:dyDescent="0.35">
      <c r="A5" s="48" t="s">
        <v>4</v>
      </c>
      <c r="B5" s="49" t="s">
        <v>367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49"/>
      <c r="C6" s="40"/>
      <c r="D6" s="41"/>
      <c r="E6" s="40"/>
      <c r="F6" s="40"/>
    </row>
    <row r="7" spans="1:6" x14ac:dyDescent="0.35">
      <c r="B7" s="50" t="s">
        <v>435</v>
      </c>
      <c r="C7" s="51" t="s">
        <v>5</v>
      </c>
      <c r="D7" s="52">
        <v>1</v>
      </c>
      <c r="E7" s="12"/>
      <c r="F7" s="13">
        <f>ROUND(D7*E7,2)</f>
        <v>0</v>
      </c>
    </row>
    <row r="8" spans="1:6" x14ac:dyDescent="0.35">
      <c r="B8" s="50" t="s">
        <v>436</v>
      </c>
      <c r="C8" s="51" t="s">
        <v>5</v>
      </c>
      <c r="D8" s="52">
        <v>5</v>
      </c>
      <c r="E8" s="12"/>
      <c r="F8" s="13">
        <f t="shared" ref="F8:F16" si="0">ROUND(D8*E8,2)</f>
        <v>0</v>
      </c>
    </row>
    <row r="9" spans="1:6" x14ac:dyDescent="0.35">
      <c r="B9" s="50" t="s">
        <v>437</v>
      </c>
      <c r="C9" s="51" t="s">
        <v>5</v>
      </c>
      <c r="D9" s="52">
        <v>5</v>
      </c>
      <c r="E9" s="12"/>
      <c r="F9" s="13">
        <f t="shared" si="0"/>
        <v>0</v>
      </c>
    </row>
    <row r="10" spans="1:6" x14ac:dyDescent="0.35">
      <c r="B10" s="50" t="s">
        <v>438</v>
      </c>
      <c r="C10" s="51" t="s">
        <v>5</v>
      </c>
      <c r="D10" s="52">
        <v>5</v>
      </c>
      <c r="E10" s="12"/>
      <c r="F10" s="13">
        <f t="shared" si="0"/>
        <v>0</v>
      </c>
    </row>
    <row r="11" spans="1:6" x14ac:dyDescent="0.35">
      <c r="B11" s="50" t="s">
        <v>439</v>
      </c>
      <c r="C11" s="51" t="s">
        <v>5</v>
      </c>
      <c r="D11" s="52">
        <v>5</v>
      </c>
      <c r="E11" s="12"/>
      <c r="F11" s="13">
        <f t="shared" si="0"/>
        <v>0</v>
      </c>
    </row>
    <row r="12" spans="1:6" x14ac:dyDescent="0.35">
      <c r="B12" s="50" t="s">
        <v>440</v>
      </c>
      <c r="C12" s="51" t="s">
        <v>5</v>
      </c>
      <c r="D12" s="52">
        <v>1</v>
      </c>
      <c r="E12" s="12"/>
      <c r="F12" s="13">
        <f t="shared" si="0"/>
        <v>0</v>
      </c>
    </row>
    <row r="13" spans="1:6" x14ac:dyDescent="0.35">
      <c r="B13" s="50" t="s">
        <v>441</v>
      </c>
      <c r="C13" s="51" t="s">
        <v>5</v>
      </c>
      <c r="D13" s="52">
        <v>2</v>
      </c>
      <c r="E13" s="12"/>
      <c r="F13" s="13">
        <f t="shared" si="0"/>
        <v>0</v>
      </c>
    </row>
    <row r="14" spans="1:6" x14ac:dyDescent="0.35">
      <c r="B14" s="50" t="s">
        <v>442</v>
      </c>
      <c r="C14" s="51" t="s">
        <v>5</v>
      </c>
      <c r="D14" s="52">
        <v>2</v>
      </c>
      <c r="E14" s="12"/>
      <c r="F14" s="13">
        <f t="shared" si="0"/>
        <v>0</v>
      </c>
    </row>
    <row r="15" spans="1:6" x14ac:dyDescent="0.35">
      <c r="B15" s="50" t="s">
        <v>443</v>
      </c>
      <c r="C15" s="51" t="s">
        <v>5</v>
      </c>
      <c r="D15" s="52">
        <v>1</v>
      </c>
      <c r="E15" s="12"/>
      <c r="F15" s="13">
        <f t="shared" si="0"/>
        <v>0</v>
      </c>
    </row>
    <row r="16" spans="1:6" x14ac:dyDescent="0.35">
      <c r="B16" s="50" t="s">
        <v>444</v>
      </c>
      <c r="C16" s="51" t="s">
        <v>5</v>
      </c>
      <c r="D16" s="52">
        <v>1</v>
      </c>
      <c r="E16" s="12"/>
      <c r="F16" s="13">
        <f t="shared" si="0"/>
        <v>0</v>
      </c>
    </row>
    <row r="17" spans="2:6" x14ac:dyDescent="0.35">
      <c r="B17" s="50" t="s">
        <v>538</v>
      </c>
      <c r="C17" s="51" t="s">
        <v>5</v>
      </c>
      <c r="D17" s="52">
        <v>1</v>
      </c>
      <c r="E17" s="12"/>
      <c r="F17" s="13">
        <f t="shared" ref="F17" si="1">ROUND(D17*E17,2)</f>
        <v>0</v>
      </c>
    </row>
    <row r="18" spans="2:6" x14ac:dyDescent="0.35">
      <c r="B18" s="50"/>
      <c r="C18" s="51"/>
      <c r="D18" s="52"/>
      <c r="E18" s="12"/>
      <c r="F18" s="13"/>
    </row>
    <row r="19" spans="2:6" x14ac:dyDescent="0.35">
      <c r="B19" s="53" t="s">
        <v>68</v>
      </c>
      <c r="C19" s="54" t="s">
        <v>5</v>
      </c>
      <c r="D19" s="55">
        <v>4</v>
      </c>
      <c r="E19" s="4"/>
      <c r="F19" s="13">
        <f t="shared" ref="F19:F35" si="2">ROUND(D19*E19,2)</f>
        <v>0</v>
      </c>
    </row>
    <row r="20" spans="2:6" x14ac:dyDescent="0.35">
      <c r="B20" s="53" t="s">
        <v>69</v>
      </c>
      <c r="C20" s="54" t="s">
        <v>5</v>
      </c>
      <c r="D20" s="55">
        <v>10</v>
      </c>
      <c r="E20" s="4"/>
      <c r="F20" s="13">
        <f t="shared" si="2"/>
        <v>0</v>
      </c>
    </row>
    <row r="21" spans="2:6" x14ac:dyDescent="0.35">
      <c r="B21" s="50"/>
      <c r="C21" s="51"/>
      <c r="D21" s="52"/>
      <c r="E21" s="12"/>
      <c r="F21" s="13"/>
    </row>
    <row r="22" spans="2:6" x14ac:dyDescent="0.35">
      <c r="B22" s="50" t="s">
        <v>519</v>
      </c>
      <c r="C22" s="51" t="s">
        <v>5</v>
      </c>
      <c r="D22" s="52">
        <v>1</v>
      </c>
      <c r="E22" s="12"/>
      <c r="F22" s="13">
        <f t="shared" ref="F22" si="3">ROUND(D22*E22,2)</f>
        <v>0</v>
      </c>
    </row>
    <row r="23" spans="2:6" x14ac:dyDescent="0.35">
      <c r="B23" s="50"/>
      <c r="C23" s="51"/>
      <c r="D23" s="52"/>
      <c r="E23" s="12"/>
      <c r="F23" s="13"/>
    </row>
    <row r="24" spans="2:6" x14ac:dyDescent="0.35">
      <c r="B24" s="50" t="s">
        <v>70</v>
      </c>
      <c r="C24" s="51" t="s">
        <v>5</v>
      </c>
      <c r="D24" s="52">
        <v>10</v>
      </c>
      <c r="E24" s="12"/>
      <c r="F24" s="13">
        <f t="shared" si="2"/>
        <v>0</v>
      </c>
    </row>
    <row r="25" spans="2:6" x14ac:dyDescent="0.35">
      <c r="B25" s="50"/>
      <c r="C25" s="51"/>
      <c r="D25" s="52"/>
      <c r="E25" s="12"/>
      <c r="F25" s="13"/>
    </row>
    <row r="26" spans="2:6" x14ac:dyDescent="0.35">
      <c r="B26" s="57" t="s">
        <v>71</v>
      </c>
      <c r="C26" s="51" t="s">
        <v>5</v>
      </c>
      <c r="D26" s="52">
        <v>20</v>
      </c>
      <c r="E26" s="12"/>
      <c r="F26" s="13">
        <f t="shared" si="2"/>
        <v>0</v>
      </c>
    </row>
    <row r="27" spans="2:6" x14ac:dyDescent="0.35">
      <c r="B27" s="57" t="s">
        <v>72</v>
      </c>
      <c r="C27" s="51" t="s">
        <v>5</v>
      </c>
      <c r="D27" s="52">
        <v>50</v>
      </c>
      <c r="E27" s="12"/>
      <c r="F27" s="13">
        <f t="shared" si="2"/>
        <v>0</v>
      </c>
    </row>
    <row r="28" spans="2:6" x14ac:dyDescent="0.35">
      <c r="B28" s="57" t="s">
        <v>73</v>
      </c>
      <c r="C28" s="51" t="s">
        <v>5</v>
      </c>
      <c r="D28" s="52">
        <v>50</v>
      </c>
      <c r="E28" s="12"/>
      <c r="F28" s="13">
        <f t="shared" si="2"/>
        <v>0</v>
      </c>
    </row>
    <row r="29" spans="2:6" x14ac:dyDescent="0.35">
      <c r="B29" s="50"/>
      <c r="C29" s="51"/>
      <c r="D29" s="52"/>
      <c r="E29" s="12"/>
      <c r="F29" s="13"/>
    </row>
    <row r="30" spans="2:6" x14ac:dyDescent="0.35">
      <c r="B30" s="57" t="s">
        <v>74</v>
      </c>
      <c r="C30" s="51" t="s">
        <v>5</v>
      </c>
      <c r="D30" s="52">
        <v>10</v>
      </c>
      <c r="E30" s="12"/>
      <c r="F30" s="13">
        <f t="shared" si="2"/>
        <v>0</v>
      </c>
    </row>
    <row r="31" spans="2:6" x14ac:dyDescent="0.35">
      <c r="B31" s="50"/>
      <c r="C31" s="51"/>
      <c r="D31" s="52"/>
      <c r="E31" s="12"/>
      <c r="F31" s="13"/>
    </row>
    <row r="32" spans="2:6" x14ac:dyDescent="0.35">
      <c r="B32" s="50" t="s">
        <v>75</v>
      </c>
      <c r="C32" s="51" t="s">
        <v>5</v>
      </c>
      <c r="D32" s="52">
        <v>10</v>
      </c>
      <c r="E32" s="12"/>
      <c r="F32" s="13">
        <f t="shared" si="2"/>
        <v>0</v>
      </c>
    </row>
    <row r="33" spans="2:6" x14ac:dyDescent="0.35">
      <c r="B33" s="50" t="s">
        <v>76</v>
      </c>
      <c r="C33" s="51" t="s">
        <v>5</v>
      </c>
      <c r="D33" s="52">
        <v>20</v>
      </c>
      <c r="E33" s="12"/>
      <c r="F33" s="13">
        <f t="shared" si="2"/>
        <v>0</v>
      </c>
    </row>
    <row r="34" spans="2:6" x14ac:dyDescent="0.35">
      <c r="B34" s="50" t="s">
        <v>77</v>
      </c>
      <c r="C34" s="51" t="s">
        <v>5</v>
      </c>
      <c r="D34" s="52">
        <v>20</v>
      </c>
      <c r="E34" s="12"/>
      <c r="F34" s="13">
        <f t="shared" si="2"/>
        <v>0</v>
      </c>
    </row>
    <row r="35" spans="2:6" x14ac:dyDescent="0.35">
      <c r="B35" s="50" t="s">
        <v>78</v>
      </c>
      <c r="C35" s="51" t="s">
        <v>5</v>
      </c>
      <c r="D35" s="52">
        <v>10</v>
      </c>
      <c r="E35" s="12"/>
      <c r="F35" s="13">
        <f t="shared" si="2"/>
        <v>0</v>
      </c>
    </row>
    <row r="36" spans="2:6" x14ac:dyDescent="0.35">
      <c r="B36" s="50" t="s">
        <v>589</v>
      </c>
      <c r="C36" s="51" t="s">
        <v>5</v>
      </c>
      <c r="D36" s="52">
        <v>5</v>
      </c>
      <c r="E36" s="12"/>
      <c r="F36" s="13">
        <f t="shared" ref="F36" si="4">ROUND(D36*E36,2)</f>
        <v>0</v>
      </c>
    </row>
    <row r="37" spans="2:6" x14ac:dyDescent="0.35">
      <c r="B37" s="50"/>
      <c r="C37" s="51"/>
      <c r="D37" s="52"/>
      <c r="E37" s="12"/>
      <c r="F37" s="13"/>
    </row>
    <row r="38" spans="2:6" x14ac:dyDescent="0.35">
      <c r="B38" s="53" t="s">
        <v>146</v>
      </c>
      <c r="C38" s="54" t="s">
        <v>5</v>
      </c>
      <c r="D38" s="55">
        <v>2</v>
      </c>
      <c r="E38" s="4"/>
      <c r="F38" s="13">
        <f t="shared" ref="F38:F68" si="5">ROUND(D38*E38,2)</f>
        <v>0</v>
      </c>
    </row>
    <row r="39" spans="2:6" x14ac:dyDescent="0.35">
      <c r="B39" s="53" t="s">
        <v>147</v>
      </c>
      <c r="C39" s="54" t="s">
        <v>5</v>
      </c>
      <c r="D39" s="55">
        <v>2</v>
      </c>
      <c r="E39" s="4"/>
      <c r="F39" s="13">
        <f t="shared" si="5"/>
        <v>0</v>
      </c>
    </row>
    <row r="40" spans="2:6" x14ac:dyDescent="0.35">
      <c r="B40" s="53" t="s">
        <v>148</v>
      </c>
      <c r="C40" s="51" t="s">
        <v>5</v>
      </c>
      <c r="D40" s="52">
        <v>2</v>
      </c>
      <c r="E40" s="12"/>
      <c r="F40" s="13">
        <f t="shared" si="5"/>
        <v>0</v>
      </c>
    </row>
    <row r="41" spans="2:6" x14ac:dyDescent="0.35">
      <c r="B41" s="53" t="s">
        <v>521</v>
      </c>
      <c r="C41" s="51" t="s">
        <v>5</v>
      </c>
      <c r="D41" s="52">
        <v>2</v>
      </c>
      <c r="E41" s="12"/>
      <c r="F41" s="13">
        <f t="shared" ref="F41" si="6">ROUND(D41*E41,2)</f>
        <v>0</v>
      </c>
    </row>
    <row r="42" spans="2:6" x14ac:dyDescent="0.35">
      <c r="B42" s="57"/>
      <c r="C42" s="54"/>
      <c r="D42" s="55"/>
      <c r="E42" s="4"/>
      <c r="F42" s="13"/>
    </row>
    <row r="43" spans="2:6" x14ac:dyDescent="0.35">
      <c r="B43" s="53" t="s">
        <v>524</v>
      </c>
      <c r="C43" s="54" t="s">
        <v>5</v>
      </c>
      <c r="D43" s="55">
        <v>15</v>
      </c>
      <c r="E43" s="4"/>
      <c r="F43" s="13">
        <f t="shared" si="5"/>
        <v>0</v>
      </c>
    </row>
    <row r="44" spans="2:6" x14ac:dyDescent="0.35">
      <c r="B44" s="53" t="s">
        <v>523</v>
      </c>
      <c r="C44" s="54" t="s">
        <v>5</v>
      </c>
      <c r="D44" s="55">
        <v>15</v>
      </c>
      <c r="E44" s="4"/>
      <c r="F44" s="13">
        <f t="shared" si="5"/>
        <v>0</v>
      </c>
    </row>
    <row r="45" spans="2:6" x14ac:dyDescent="0.35">
      <c r="B45" s="53" t="s">
        <v>525</v>
      </c>
      <c r="C45" s="54" t="s">
        <v>5</v>
      </c>
      <c r="D45" s="55">
        <v>15</v>
      </c>
      <c r="E45" s="4"/>
      <c r="F45" s="13">
        <f t="shared" si="5"/>
        <v>0</v>
      </c>
    </row>
    <row r="46" spans="2:6" x14ac:dyDescent="0.35">
      <c r="B46" s="53" t="s">
        <v>526</v>
      </c>
      <c r="C46" s="54" t="s">
        <v>5</v>
      </c>
      <c r="D46" s="55">
        <v>15</v>
      </c>
      <c r="E46" s="4"/>
      <c r="F46" s="13">
        <f t="shared" si="5"/>
        <v>0</v>
      </c>
    </row>
    <row r="47" spans="2:6" x14ac:dyDescent="0.35">
      <c r="B47" s="53" t="s">
        <v>539</v>
      </c>
      <c r="C47" s="54" t="s">
        <v>5</v>
      </c>
      <c r="D47" s="55">
        <v>1</v>
      </c>
      <c r="E47" s="4"/>
      <c r="F47" s="13">
        <f t="shared" ref="F47:F48" si="7">ROUND(D47*E47,2)</f>
        <v>0</v>
      </c>
    </row>
    <row r="48" spans="2:6" x14ac:dyDescent="0.35">
      <c r="B48" s="53" t="s">
        <v>527</v>
      </c>
      <c r="C48" s="54" t="s">
        <v>5</v>
      </c>
      <c r="D48" s="55">
        <v>1</v>
      </c>
      <c r="E48" s="4"/>
      <c r="F48" s="13">
        <f t="shared" si="7"/>
        <v>0</v>
      </c>
    </row>
    <row r="49" spans="2:6" x14ac:dyDescent="0.35">
      <c r="B49" s="53" t="s">
        <v>540</v>
      </c>
      <c r="C49" s="54" t="s">
        <v>5</v>
      </c>
      <c r="D49" s="55">
        <v>1</v>
      </c>
      <c r="E49" s="4"/>
      <c r="F49" s="13">
        <f t="shared" ref="F49:F50" si="8">ROUND(D49*E49,2)</f>
        <v>0</v>
      </c>
    </row>
    <row r="50" spans="2:6" x14ac:dyDescent="0.35">
      <c r="B50" s="53" t="s">
        <v>528</v>
      </c>
      <c r="C50" s="54" t="s">
        <v>5</v>
      </c>
      <c r="D50" s="55">
        <v>1</v>
      </c>
      <c r="E50" s="4"/>
      <c r="F50" s="13">
        <f t="shared" si="8"/>
        <v>0</v>
      </c>
    </row>
    <row r="51" spans="2:6" x14ac:dyDescent="0.35">
      <c r="B51" s="53" t="s">
        <v>541</v>
      </c>
      <c r="C51" s="54" t="s">
        <v>5</v>
      </c>
      <c r="D51" s="55">
        <v>1</v>
      </c>
      <c r="E51" s="4"/>
      <c r="F51" s="13">
        <f t="shared" ref="F51:F52" si="9">ROUND(D51*E51,2)</f>
        <v>0</v>
      </c>
    </row>
    <row r="52" spans="2:6" x14ac:dyDescent="0.35">
      <c r="B52" s="53" t="s">
        <v>529</v>
      </c>
      <c r="C52" s="54" t="s">
        <v>5</v>
      </c>
      <c r="D52" s="55">
        <v>1</v>
      </c>
      <c r="E52" s="4"/>
      <c r="F52" s="13">
        <f t="shared" si="9"/>
        <v>0</v>
      </c>
    </row>
    <row r="53" spans="2:6" x14ac:dyDescent="0.35">
      <c r="B53" s="53"/>
      <c r="C53" s="51"/>
      <c r="D53" s="52"/>
      <c r="E53" s="12"/>
      <c r="F53" s="13"/>
    </row>
    <row r="54" spans="2:6" x14ac:dyDescent="0.35">
      <c r="B54" s="50" t="s">
        <v>79</v>
      </c>
      <c r="C54" s="51" t="s">
        <v>5</v>
      </c>
      <c r="D54" s="52">
        <v>10</v>
      </c>
      <c r="E54" s="12"/>
      <c r="F54" s="13">
        <f t="shared" si="5"/>
        <v>0</v>
      </c>
    </row>
    <row r="55" spans="2:6" x14ac:dyDescent="0.35">
      <c r="B55" s="50" t="s">
        <v>80</v>
      </c>
      <c r="C55" s="51" t="s">
        <v>5</v>
      </c>
      <c r="D55" s="52">
        <v>10</v>
      </c>
      <c r="E55" s="12"/>
      <c r="F55" s="13">
        <f t="shared" si="5"/>
        <v>0</v>
      </c>
    </row>
    <row r="56" spans="2:6" x14ac:dyDescent="0.35">
      <c r="B56" s="50" t="s">
        <v>81</v>
      </c>
      <c r="C56" s="51" t="s">
        <v>5</v>
      </c>
      <c r="D56" s="52">
        <v>1</v>
      </c>
      <c r="E56" s="12"/>
      <c r="F56" s="13">
        <f t="shared" si="5"/>
        <v>0</v>
      </c>
    </row>
    <row r="57" spans="2:6" x14ac:dyDescent="0.35">
      <c r="B57" s="50" t="s">
        <v>82</v>
      </c>
      <c r="C57" s="51" t="s">
        <v>5</v>
      </c>
      <c r="D57" s="52">
        <v>1</v>
      </c>
      <c r="E57" s="12"/>
      <c r="F57" s="13">
        <f t="shared" si="5"/>
        <v>0</v>
      </c>
    </row>
    <row r="58" spans="2:6" x14ac:dyDescent="0.35">
      <c r="B58" s="50" t="s">
        <v>530</v>
      </c>
      <c r="C58" s="51" t="s">
        <v>5</v>
      </c>
      <c r="D58" s="52">
        <v>1</v>
      </c>
      <c r="E58" s="12"/>
      <c r="F58" s="13">
        <f t="shared" ref="F58" si="10">ROUND(D58*E58,2)</f>
        <v>0</v>
      </c>
    </row>
    <row r="59" spans="2:6" x14ac:dyDescent="0.35">
      <c r="B59" s="50"/>
      <c r="C59" s="54"/>
      <c r="D59" s="55"/>
      <c r="E59" s="4"/>
      <c r="F59" s="13"/>
    </row>
    <row r="60" spans="2:6" x14ac:dyDescent="0.35">
      <c r="B60" s="58" t="s">
        <v>83</v>
      </c>
      <c r="C60" s="51" t="s">
        <v>5</v>
      </c>
      <c r="D60" s="52">
        <v>5</v>
      </c>
      <c r="E60" s="12"/>
      <c r="F60" s="13">
        <f t="shared" si="5"/>
        <v>0</v>
      </c>
    </row>
    <row r="61" spans="2:6" x14ac:dyDescent="0.35">
      <c r="B61" s="58" t="s">
        <v>84</v>
      </c>
      <c r="C61" s="51" t="s">
        <v>5</v>
      </c>
      <c r="D61" s="52">
        <v>1</v>
      </c>
      <c r="E61" s="12"/>
      <c r="F61" s="13">
        <f t="shared" si="5"/>
        <v>0</v>
      </c>
    </row>
    <row r="62" spans="2:6" x14ac:dyDescent="0.35">
      <c r="B62" s="58" t="s">
        <v>85</v>
      </c>
      <c r="C62" s="51" t="s">
        <v>5</v>
      </c>
      <c r="D62" s="52">
        <v>1</v>
      </c>
      <c r="E62" s="12"/>
      <c r="F62" s="13">
        <f t="shared" si="5"/>
        <v>0</v>
      </c>
    </row>
    <row r="63" spans="2:6" x14ac:dyDescent="0.35">
      <c r="B63" s="58" t="s">
        <v>86</v>
      </c>
      <c r="C63" s="51" t="s">
        <v>5</v>
      </c>
      <c r="D63" s="52">
        <v>1</v>
      </c>
      <c r="E63" s="12"/>
      <c r="F63" s="13">
        <f t="shared" si="5"/>
        <v>0</v>
      </c>
    </row>
    <row r="64" spans="2:6" x14ac:dyDescent="0.35">
      <c r="B64" s="58" t="s">
        <v>87</v>
      </c>
      <c r="C64" s="51" t="s">
        <v>5</v>
      </c>
      <c r="D64" s="52">
        <v>1</v>
      </c>
      <c r="E64" s="12"/>
      <c r="F64" s="13">
        <f t="shared" si="5"/>
        <v>0</v>
      </c>
    </row>
    <row r="65" spans="2:6" x14ac:dyDescent="0.35">
      <c r="B65" s="58" t="s">
        <v>531</v>
      </c>
      <c r="C65" s="51" t="s">
        <v>5</v>
      </c>
      <c r="D65" s="52">
        <v>1</v>
      </c>
      <c r="E65" s="12"/>
      <c r="F65" s="13">
        <f t="shared" ref="F65" si="11">ROUND(D65*E65,2)</f>
        <v>0</v>
      </c>
    </row>
    <row r="66" spans="2:6" x14ac:dyDescent="0.35">
      <c r="B66" s="50"/>
      <c r="C66" s="51"/>
      <c r="D66" s="52"/>
      <c r="E66" s="12"/>
      <c r="F66" s="13"/>
    </row>
    <row r="67" spans="2:6" x14ac:dyDescent="0.35">
      <c r="B67" s="50" t="s">
        <v>88</v>
      </c>
      <c r="C67" s="51" t="s">
        <v>5</v>
      </c>
      <c r="D67" s="52">
        <v>5</v>
      </c>
      <c r="E67" s="12"/>
      <c r="F67" s="13">
        <f t="shared" si="5"/>
        <v>0</v>
      </c>
    </row>
    <row r="68" spans="2:6" x14ac:dyDescent="0.35">
      <c r="B68" s="50" t="s">
        <v>89</v>
      </c>
      <c r="C68" s="51" t="s">
        <v>5</v>
      </c>
      <c r="D68" s="52">
        <v>5</v>
      </c>
      <c r="E68" s="12"/>
      <c r="F68" s="13">
        <f t="shared" si="5"/>
        <v>0</v>
      </c>
    </row>
    <row r="69" spans="2:6" x14ac:dyDescent="0.35">
      <c r="B69" s="50" t="s">
        <v>90</v>
      </c>
      <c r="C69" s="51" t="s">
        <v>5</v>
      </c>
      <c r="D69" s="52">
        <v>2</v>
      </c>
      <c r="E69" s="12"/>
      <c r="F69" s="13">
        <f t="shared" ref="F69:F98" si="12">ROUND(D69*E69,2)</f>
        <v>0</v>
      </c>
    </row>
    <row r="70" spans="2:6" x14ac:dyDescent="0.35">
      <c r="B70" s="50" t="s">
        <v>91</v>
      </c>
      <c r="C70" s="51" t="s">
        <v>5</v>
      </c>
      <c r="D70" s="52">
        <v>2</v>
      </c>
      <c r="E70" s="12"/>
      <c r="F70" s="13">
        <v>0</v>
      </c>
    </row>
    <row r="71" spans="2:6" x14ac:dyDescent="0.35">
      <c r="B71" s="50"/>
      <c r="C71" s="54"/>
      <c r="D71" s="55"/>
      <c r="E71" s="4"/>
      <c r="F71" s="13"/>
    </row>
    <row r="72" spans="2:6" x14ac:dyDescent="0.35">
      <c r="B72" s="53" t="s">
        <v>92</v>
      </c>
      <c r="C72" s="54" t="s">
        <v>5</v>
      </c>
      <c r="D72" s="55">
        <v>1</v>
      </c>
      <c r="E72" s="4"/>
      <c r="F72" s="13">
        <f t="shared" si="12"/>
        <v>0</v>
      </c>
    </row>
    <row r="73" spans="2:6" x14ac:dyDescent="0.35">
      <c r="B73" s="53" t="s">
        <v>93</v>
      </c>
      <c r="C73" s="54" t="s">
        <v>5</v>
      </c>
      <c r="D73" s="55">
        <v>1</v>
      </c>
      <c r="E73" s="4"/>
      <c r="F73" s="13">
        <f t="shared" si="12"/>
        <v>0</v>
      </c>
    </row>
    <row r="74" spans="2:6" x14ac:dyDescent="0.35">
      <c r="B74" s="50"/>
      <c r="C74" s="51"/>
      <c r="D74" s="52"/>
      <c r="E74" s="12"/>
      <c r="F74" s="13"/>
    </row>
    <row r="75" spans="2:6" x14ac:dyDescent="0.35">
      <c r="B75" s="50" t="s">
        <v>445</v>
      </c>
      <c r="C75" s="51" t="s">
        <v>5</v>
      </c>
      <c r="D75" s="52">
        <v>2</v>
      </c>
      <c r="E75" s="12"/>
      <c r="F75" s="13">
        <f t="shared" si="12"/>
        <v>0</v>
      </c>
    </row>
    <row r="76" spans="2:6" x14ac:dyDescent="0.35">
      <c r="B76" s="50" t="s">
        <v>446</v>
      </c>
      <c r="C76" s="51" t="s">
        <v>5</v>
      </c>
      <c r="D76" s="52">
        <v>5</v>
      </c>
      <c r="E76" s="12"/>
      <c r="F76" s="13">
        <f t="shared" si="12"/>
        <v>0</v>
      </c>
    </row>
    <row r="77" spans="2:6" x14ac:dyDescent="0.35">
      <c r="B77" s="50" t="s">
        <v>447</v>
      </c>
      <c r="C77" s="51" t="s">
        <v>5</v>
      </c>
      <c r="D77" s="52">
        <v>2</v>
      </c>
      <c r="E77" s="12"/>
      <c r="F77" s="13">
        <f t="shared" si="12"/>
        <v>0</v>
      </c>
    </row>
    <row r="78" spans="2:6" x14ac:dyDescent="0.35">
      <c r="B78" s="50" t="s">
        <v>448</v>
      </c>
      <c r="C78" s="51" t="s">
        <v>5</v>
      </c>
      <c r="D78" s="52">
        <v>1</v>
      </c>
      <c r="E78" s="12"/>
      <c r="F78" s="13">
        <v>0</v>
      </c>
    </row>
    <row r="79" spans="2:6" x14ac:dyDescent="0.35">
      <c r="B79" s="50"/>
      <c r="C79" s="54"/>
      <c r="D79" s="55"/>
      <c r="E79" s="4"/>
      <c r="F79" s="13"/>
    </row>
    <row r="80" spans="2:6" x14ac:dyDescent="0.35">
      <c r="B80" s="53" t="s">
        <v>532</v>
      </c>
      <c r="C80" s="51" t="s">
        <v>5</v>
      </c>
      <c r="D80" s="52">
        <v>2</v>
      </c>
      <c r="E80" s="12"/>
      <c r="F80" s="13">
        <v>0</v>
      </c>
    </row>
    <row r="81" spans="2:6" x14ac:dyDescent="0.35">
      <c r="B81" s="50"/>
      <c r="C81" s="51"/>
      <c r="D81" s="52"/>
      <c r="E81" s="12"/>
      <c r="F81" s="13"/>
    </row>
    <row r="82" spans="2:6" x14ac:dyDescent="0.35">
      <c r="B82" s="50" t="s">
        <v>450</v>
      </c>
      <c r="C82" s="51" t="s">
        <v>5</v>
      </c>
      <c r="D82" s="52">
        <v>10</v>
      </c>
      <c r="E82" s="12"/>
      <c r="F82" s="13">
        <f t="shared" si="12"/>
        <v>0</v>
      </c>
    </row>
    <row r="83" spans="2:6" x14ac:dyDescent="0.35">
      <c r="B83" s="50" t="s">
        <v>451</v>
      </c>
      <c r="C83" s="51" t="s">
        <v>5</v>
      </c>
      <c r="D83" s="52">
        <v>10</v>
      </c>
      <c r="E83" s="12"/>
      <c r="F83" s="13">
        <f t="shared" si="12"/>
        <v>0</v>
      </c>
    </row>
    <row r="84" spans="2:6" x14ac:dyDescent="0.35">
      <c r="B84" s="50" t="s">
        <v>452</v>
      </c>
      <c r="C84" s="51" t="s">
        <v>5</v>
      </c>
      <c r="D84" s="52">
        <v>5</v>
      </c>
      <c r="E84" s="12"/>
      <c r="F84" s="13">
        <f t="shared" si="12"/>
        <v>0</v>
      </c>
    </row>
    <row r="85" spans="2:6" x14ac:dyDescent="0.35">
      <c r="B85" s="50" t="s">
        <v>453</v>
      </c>
      <c r="C85" s="51" t="s">
        <v>5</v>
      </c>
      <c r="D85" s="52">
        <v>2</v>
      </c>
      <c r="E85" s="12"/>
      <c r="F85" s="13">
        <f t="shared" si="12"/>
        <v>0</v>
      </c>
    </row>
    <row r="86" spans="2:6" x14ac:dyDescent="0.35">
      <c r="B86" s="50" t="s">
        <v>533</v>
      </c>
      <c r="C86" s="51" t="s">
        <v>5</v>
      </c>
      <c r="D86" s="52">
        <v>2</v>
      </c>
      <c r="E86" s="12"/>
      <c r="F86" s="13">
        <f t="shared" ref="F86" si="13">ROUND(D86*E86,2)</f>
        <v>0</v>
      </c>
    </row>
    <row r="87" spans="2:6" x14ac:dyDescent="0.35">
      <c r="B87" s="50"/>
      <c r="C87" s="54"/>
      <c r="D87" s="55"/>
      <c r="E87" s="4"/>
      <c r="F87" s="13"/>
    </row>
    <row r="88" spans="2:6" x14ac:dyDescent="0.35">
      <c r="B88" s="53" t="s">
        <v>94</v>
      </c>
      <c r="C88" s="54" t="s">
        <v>5</v>
      </c>
      <c r="D88" s="55">
        <v>1</v>
      </c>
      <c r="E88" s="4"/>
      <c r="F88" s="13">
        <f t="shared" si="12"/>
        <v>0</v>
      </c>
    </row>
    <row r="89" spans="2:6" x14ac:dyDescent="0.35">
      <c r="B89" s="53" t="s">
        <v>95</v>
      </c>
      <c r="C89" s="54" t="s">
        <v>5</v>
      </c>
      <c r="D89" s="55">
        <v>1</v>
      </c>
      <c r="E89" s="4"/>
      <c r="F89" s="13">
        <f t="shared" si="12"/>
        <v>0</v>
      </c>
    </row>
    <row r="90" spans="2:6" x14ac:dyDescent="0.35">
      <c r="B90" s="53" t="s">
        <v>534</v>
      </c>
      <c r="C90" s="54" t="s">
        <v>5</v>
      </c>
      <c r="D90" s="55">
        <v>1</v>
      </c>
      <c r="E90" s="4"/>
      <c r="F90" s="13">
        <f t="shared" ref="F90:F91" si="14">ROUND(D90*E90,2)</f>
        <v>0</v>
      </c>
    </row>
    <row r="91" spans="2:6" x14ac:dyDescent="0.35">
      <c r="B91" s="53" t="s">
        <v>535</v>
      </c>
      <c r="C91" s="54" t="s">
        <v>5</v>
      </c>
      <c r="D91" s="55">
        <v>1</v>
      </c>
      <c r="E91" s="4"/>
      <c r="F91" s="13">
        <f t="shared" si="14"/>
        <v>0</v>
      </c>
    </row>
    <row r="92" spans="2:6" x14ac:dyDescent="0.35">
      <c r="B92" s="53" t="s">
        <v>536</v>
      </c>
      <c r="C92" s="54" t="s">
        <v>5</v>
      </c>
      <c r="D92" s="55">
        <v>1</v>
      </c>
      <c r="E92" s="4"/>
      <c r="F92" s="13">
        <f t="shared" ref="F92" si="15">ROUND(D92*E92,2)</f>
        <v>0</v>
      </c>
    </row>
    <row r="93" spans="2:6" x14ac:dyDescent="0.35">
      <c r="B93" s="50"/>
      <c r="C93" s="51"/>
      <c r="D93" s="52"/>
      <c r="E93" s="12"/>
      <c r="F93" s="13"/>
    </row>
    <row r="94" spans="2:6" x14ac:dyDescent="0.35">
      <c r="B94" s="53" t="s">
        <v>149</v>
      </c>
      <c r="C94" s="51" t="s">
        <v>5</v>
      </c>
      <c r="D94" s="52">
        <v>1</v>
      </c>
      <c r="E94" s="12"/>
      <c r="F94" s="13">
        <f t="shared" si="12"/>
        <v>0</v>
      </c>
    </row>
    <row r="95" spans="2:6" x14ac:dyDescent="0.35">
      <c r="B95" s="53" t="s">
        <v>150</v>
      </c>
      <c r="C95" s="51" t="s">
        <v>5</v>
      </c>
      <c r="D95" s="52">
        <v>1</v>
      </c>
      <c r="E95" s="12"/>
      <c r="F95" s="13">
        <f t="shared" si="12"/>
        <v>0</v>
      </c>
    </row>
    <row r="96" spans="2:6" x14ac:dyDescent="0.35">
      <c r="B96" s="53"/>
      <c r="C96" s="51"/>
      <c r="D96" s="52"/>
      <c r="E96" s="12"/>
      <c r="F96" s="13"/>
    </row>
    <row r="97" spans="1:6" x14ac:dyDescent="0.35">
      <c r="B97" s="53" t="s">
        <v>151</v>
      </c>
      <c r="C97" s="51" t="s">
        <v>5</v>
      </c>
      <c r="D97" s="52">
        <v>1</v>
      </c>
      <c r="E97" s="12"/>
      <c r="F97" s="13">
        <f t="shared" si="12"/>
        <v>0</v>
      </c>
    </row>
    <row r="98" spans="1:6" x14ac:dyDescent="0.35">
      <c r="B98" s="53" t="s">
        <v>152</v>
      </c>
      <c r="C98" s="51" t="s">
        <v>5</v>
      </c>
      <c r="D98" s="52">
        <v>1</v>
      </c>
      <c r="E98" s="12"/>
      <c r="F98" s="13">
        <f t="shared" si="12"/>
        <v>0</v>
      </c>
    </row>
    <row r="99" spans="1:6" x14ac:dyDescent="0.35">
      <c r="B99" s="57"/>
      <c r="C99" s="51"/>
      <c r="D99" s="52"/>
      <c r="E99" s="12"/>
      <c r="F99" s="13"/>
    </row>
    <row r="100" spans="1:6" x14ac:dyDescent="0.35">
      <c r="A100" s="59" t="s">
        <v>6</v>
      </c>
      <c r="B100" s="60" t="s">
        <v>368</v>
      </c>
      <c r="C100" s="51"/>
      <c r="D100" s="52"/>
      <c r="E100" s="12"/>
      <c r="F100" s="13"/>
    </row>
    <row r="101" spans="1:6" x14ac:dyDescent="0.35">
      <c r="B101" s="53"/>
      <c r="C101" s="51"/>
      <c r="D101" s="52"/>
      <c r="E101" s="12"/>
      <c r="F101" s="13"/>
    </row>
    <row r="102" spans="1:6" x14ac:dyDescent="0.35">
      <c r="B102" s="57" t="s">
        <v>454</v>
      </c>
      <c r="C102" s="51" t="s">
        <v>5</v>
      </c>
      <c r="D102" s="52">
        <v>1</v>
      </c>
      <c r="E102" s="12"/>
      <c r="F102" s="13">
        <f t="shared" ref="F102:F128" si="16">ROUND(D102*E102,2)</f>
        <v>0</v>
      </c>
    </row>
    <row r="103" spans="1:6" x14ac:dyDescent="0.35">
      <c r="B103" s="57" t="s">
        <v>455</v>
      </c>
      <c r="C103" s="51" t="s">
        <v>5</v>
      </c>
      <c r="D103" s="52">
        <v>5</v>
      </c>
      <c r="E103" s="12"/>
      <c r="F103" s="13">
        <f t="shared" si="16"/>
        <v>0</v>
      </c>
    </row>
    <row r="104" spans="1:6" x14ac:dyDescent="0.35">
      <c r="B104" s="57" t="s">
        <v>456</v>
      </c>
      <c r="C104" s="51" t="s">
        <v>5</v>
      </c>
      <c r="D104" s="52">
        <v>5</v>
      </c>
      <c r="E104" s="12"/>
      <c r="F104" s="13">
        <f t="shared" si="16"/>
        <v>0</v>
      </c>
    </row>
    <row r="105" spans="1:6" x14ac:dyDescent="0.35">
      <c r="B105" s="57" t="s">
        <v>457</v>
      </c>
      <c r="C105" s="51" t="s">
        <v>5</v>
      </c>
      <c r="D105" s="52">
        <v>1</v>
      </c>
      <c r="E105" s="12"/>
      <c r="F105" s="13">
        <f t="shared" si="16"/>
        <v>0</v>
      </c>
    </row>
    <row r="106" spans="1:6" x14ac:dyDescent="0.35">
      <c r="B106" s="57" t="s">
        <v>458</v>
      </c>
      <c r="C106" s="51" t="s">
        <v>5</v>
      </c>
      <c r="D106" s="52">
        <v>1</v>
      </c>
      <c r="E106" s="12"/>
      <c r="F106" s="13">
        <f t="shared" si="16"/>
        <v>0</v>
      </c>
    </row>
    <row r="107" spans="1:6" x14ac:dyDescent="0.35">
      <c r="B107" s="50"/>
      <c r="C107" s="51"/>
      <c r="D107" s="52"/>
      <c r="E107" s="12"/>
      <c r="F107" s="13"/>
    </row>
    <row r="108" spans="1:6" x14ac:dyDescent="0.35">
      <c r="B108" s="61" t="s">
        <v>459</v>
      </c>
      <c r="C108" s="51" t="s">
        <v>5</v>
      </c>
      <c r="D108" s="52">
        <v>5</v>
      </c>
      <c r="E108" s="12"/>
      <c r="F108" s="13">
        <f t="shared" si="16"/>
        <v>0</v>
      </c>
    </row>
    <row r="109" spans="1:6" x14ac:dyDescent="0.35">
      <c r="B109" s="61" t="s">
        <v>460</v>
      </c>
      <c r="C109" s="51" t="s">
        <v>5</v>
      </c>
      <c r="D109" s="52">
        <v>5</v>
      </c>
      <c r="E109" s="12"/>
      <c r="F109" s="13">
        <f t="shared" si="16"/>
        <v>0</v>
      </c>
    </row>
    <row r="110" spans="1:6" x14ac:dyDescent="0.35">
      <c r="B110" s="50" t="s">
        <v>461</v>
      </c>
      <c r="C110" s="51" t="s">
        <v>5</v>
      </c>
      <c r="D110" s="52">
        <v>2</v>
      </c>
      <c r="E110" s="12"/>
      <c r="F110" s="13">
        <f t="shared" si="16"/>
        <v>0</v>
      </c>
    </row>
    <row r="111" spans="1:6" x14ac:dyDescent="0.35">
      <c r="B111" s="50" t="s">
        <v>462</v>
      </c>
      <c r="C111" s="51" t="s">
        <v>5</v>
      </c>
      <c r="D111" s="52">
        <v>1</v>
      </c>
      <c r="E111" s="12"/>
      <c r="F111" s="13">
        <f t="shared" si="16"/>
        <v>0</v>
      </c>
    </row>
    <row r="112" spans="1:6" x14ac:dyDescent="0.35">
      <c r="B112" s="50" t="s">
        <v>537</v>
      </c>
      <c r="C112" s="51" t="s">
        <v>5</v>
      </c>
      <c r="D112" s="52">
        <v>1</v>
      </c>
      <c r="E112" s="12"/>
      <c r="F112" s="13">
        <f t="shared" ref="F112" si="17">ROUND(D112*E112,2)</f>
        <v>0</v>
      </c>
    </row>
    <row r="113" spans="1:6" x14ac:dyDescent="0.35">
      <c r="B113" s="50"/>
      <c r="C113" s="54"/>
      <c r="D113" s="55"/>
      <c r="E113" s="4"/>
      <c r="F113" s="13"/>
    </row>
    <row r="114" spans="1:6" x14ac:dyDescent="0.35">
      <c r="B114" s="53" t="s">
        <v>463</v>
      </c>
      <c r="C114" s="54" t="s">
        <v>5</v>
      </c>
      <c r="D114" s="55">
        <v>1</v>
      </c>
      <c r="E114" s="4"/>
      <c r="F114" s="13">
        <f t="shared" si="16"/>
        <v>0</v>
      </c>
    </row>
    <row r="115" spans="1:6" x14ac:dyDescent="0.35">
      <c r="B115" s="53" t="s">
        <v>464</v>
      </c>
      <c r="C115" s="54" t="s">
        <v>5</v>
      </c>
      <c r="D115" s="55">
        <v>1</v>
      </c>
      <c r="E115" s="4"/>
      <c r="F115" s="13">
        <f t="shared" si="16"/>
        <v>0</v>
      </c>
    </row>
    <row r="116" spans="1:6" x14ac:dyDescent="0.35">
      <c r="B116" s="53"/>
      <c r="C116" s="44"/>
      <c r="D116" s="63"/>
      <c r="E116" s="4"/>
      <c r="F116" s="13"/>
    </row>
    <row r="117" spans="1:6" ht="42" x14ac:dyDescent="0.35">
      <c r="A117" s="258" t="s">
        <v>7</v>
      </c>
      <c r="B117" s="62" t="s">
        <v>369</v>
      </c>
      <c r="C117" s="44"/>
      <c r="D117" s="63"/>
      <c r="E117" s="4"/>
      <c r="F117" s="13"/>
    </row>
    <row r="118" spans="1:6" x14ac:dyDescent="0.35">
      <c r="B118" s="62"/>
      <c r="C118" s="51"/>
      <c r="D118" s="52"/>
      <c r="E118" s="12"/>
      <c r="F118" s="13"/>
    </row>
    <row r="119" spans="1:6" x14ac:dyDescent="0.35">
      <c r="B119" s="64" t="s">
        <v>97</v>
      </c>
      <c r="C119" s="51" t="s">
        <v>5</v>
      </c>
      <c r="D119" s="52">
        <v>20</v>
      </c>
      <c r="E119" s="12"/>
      <c r="F119" s="13">
        <f t="shared" si="16"/>
        <v>0</v>
      </c>
    </row>
    <row r="120" spans="1:6" x14ac:dyDescent="0.35">
      <c r="B120" s="53" t="s">
        <v>98</v>
      </c>
      <c r="C120" s="51" t="s">
        <v>5</v>
      </c>
      <c r="D120" s="52">
        <v>5</v>
      </c>
      <c r="E120" s="12"/>
      <c r="F120" s="13">
        <f t="shared" si="16"/>
        <v>0</v>
      </c>
    </row>
    <row r="121" spans="1:6" x14ac:dyDescent="0.35">
      <c r="B121" s="53" t="s">
        <v>99</v>
      </c>
      <c r="C121" s="51" t="s">
        <v>5</v>
      </c>
      <c r="D121" s="52">
        <v>20</v>
      </c>
      <c r="E121" s="4"/>
      <c r="F121" s="13">
        <f t="shared" si="16"/>
        <v>0</v>
      </c>
    </row>
    <row r="122" spans="1:6" x14ac:dyDescent="0.35">
      <c r="B122" s="53" t="s">
        <v>100</v>
      </c>
      <c r="C122" s="51" t="s">
        <v>5</v>
      </c>
      <c r="D122" s="52">
        <v>5</v>
      </c>
      <c r="E122" s="12"/>
      <c r="F122" s="13">
        <f t="shared" si="16"/>
        <v>0</v>
      </c>
    </row>
    <row r="123" spans="1:6" x14ac:dyDescent="0.35">
      <c r="B123" s="53" t="s">
        <v>101</v>
      </c>
      <c r="C123" s="51" t="s">
        <v>5</v>
      </c>
      <c r="D123" s="52">
        <v>2</v>
      </c>
      <c r="E123" s="12"/>
      <c r="F123" s="13">
        <f t="shared" si="16"/>
        <v>0</v>
      </c>
    </row>
    <row r="124" spans="1:6" x14ac:dyDescent="0.35">
      <c r="B124" s="53" t="s">
        <v>102</v>
      </c>
      <c r="C124" s="51" t="s">
        <v>5</v>
      </c>
      <c r="D124" s="52">
        <v>2</v>
      </c>
      <c r="E124" s="12"/>
      <c r="F124" s="13">
        <f t="shared" si="16"/>
        <v>0</v>
      </c>
    </row>
    <row r="125" spans="1:6" x14ac:dyDescent="0.35">
      <c r="B125" s="53" t="s">
        <v>103</v>
      </c>
      <c r="C125" s="51" t="s">
        <v>5</v>
      </c>
      <c r="D125" s="52">
        <v>2</v>
      </c>
      <c r="E125" s="12"/>
      <c r="F125" s="13">
        <f t="shared" si="16"/>
        <v>0</v>
      </c>
    </row>
    <row r="126" spans="1:6" x14ac:dyDescent="0.35">
      <c r="B126" s="53" t="s">
        <v>104</v>
      </c>
      <c r="C126" s="51" t="s">
        <v>5</v>
      </c>
      <c r="D126" s="52">
        <v>1</v>
      </c>
      <c r="E126" s="4"/>
      <c r="F126" s="13">
        <f t="shared" si="16"/>
        <v>0</v>
      </c>
    </row>
    <row r="127" spans="1:6" x14ac:dyDescent="0.35">
      <c r="B127" s="53" t="s">
        <v>105</v>
      </c>
      <c r="C127" s="51" t="s">
        <v>5</v>
      </c>
      <c r="D127" s="52">
        <v>2</v>
      </c>
      <c r="E127" s="12"/>
      <c r="F127" s="13">
        <f t="shared" si="16"/>
        <v>0</v>
      </c>
    </row>
    <row r="128" spans="1:6" x14ac:dyDescent="0.35">
      <c r="B128" s="53" t="s">
        <v>106</v>
      </c>
      <c r="C128" s="54" t="s">
        <v>5</v>
      </c>
      <c r="D128" s="55">
        <v>5</v>
      </c>
      <c r="E128" s="4"/>
      <c r="F128" s="13">
        <f t="shared" si="16"/>
        <v>0</v>
      </c>
    </row>
    <row r="129" spans="1:6" x14ac:dyDescent="0.35">
      <c r="B129" s="65"/>
      <c r="C129" s="44"/>
      <c r="D129" s="63"/>
      <c r="E129" s="4"/>
      <c r="F129" s="13"/>
    </row>
    <row r="130" spans="1:6" x14ac:dyDescent="0.35">
      <c r="A130" s="59" t="s">
        <v>143</v>
      </c>
      <c r="B130" s="68" t="s">
        <v>366</v>
      </c>
      <c r="C130" s="44"/>
      <c r="D130" s="63"/>
      <c r="E130" s="4"/>
      <c r="F130" s="13"/>
    </row>
    <row r="131" spans="1:6" x14ac:dyDescent="0.35">
      <c r="B131" s="68"/>
      <c r="C131" s="54"/>
      <c r="D131" s="55"/>
      <c r="E131" s="4"/>
      <c r="F131" s="13"/>
    </row>
    <row r="132" spans="1:6" x14ac:dyDescent="0.35">
      <c r="B132" s="53" t="s">
        <v>590</v>
      </c>
      <c r="C132" s="54" t="s">
        <v>5</v>
      </c>
      <c r="D132" s="55">
        <v>60</v>
      </c>
      <c r="E132" s="4"/>
      <c r="F132" s="13">
        <f t="shared" ref="F132:F134" si="18">ROUND(D132*E132,2)</f>
        <v>0</v>
      </c>
    </row>
    <row r="133" spans="1:6" x14ac:dyDescent="0.35">
      <c r="B133" s="69" t="s">
        <v>324</v>
      </c>
      <c r="C133" s="54" t="s">
        <v>5</v>
      </c>
      <c r="D133" s="55">
        <v>60</v>
      </c>
      <c r="E133" s="4"/>
      <c r="F133" s="13">
        <f t="shared" si="18"/>
        <v>0</v>
      </c>
    </row>
    <row r="134" spans="1:6" x14ac:dyDescent="0.35">
      <c r="B134" s="77" t="s">
        <v>387</v>
      </c>
      <c r="C134" s="54" t="s">
        <v>5</v>
      </c>
      <c r="D134" s="55">
        <v>2</v>
      </c>
      <c r="E134" s="4"/>
      <c r="F134" s="13">
        <f t="shared" si="18"/>
        <v>0</v>
      </c>
    </row>
    <row r="135" spans="1:6" x14ac:dyDescent="0.35">
      <c r="B135" s="77" t="s">
        <v>388</v>
      </c>
      <c r="C135" s="66" t="s">
        <v>5</v>
      </c>
      <c r="D135" s="55">
        <v>2</v>
      </c>
      <c r="E135" s="84"/>
      <c r="F135" s="13">
        <v>0</v>
      </c>
    </row>
    <row r="136" spans="1:6" x14ac:dyDescent="0.35">
      <c r="B136" s="65"/>
      <c r="C136" s="44"/>
      <c r="D136" s="63"/>
      <c r="E136" s="4"/>
      <c r="F136" s="13"/>
    </row>
    <row r="137" spans="1:6" x14ac:dyDescent="0.35">
      <c r="A137" s="74" t="s">
        <v>144</v>
      </c>
      <c r="B137" s="75" t="s">
        <v>488</v>
      </c>
      <c r="C137" s="66"/>
      <c r="D137" s="67"/>
      <c r="E137" s="4"/>
      <c r="F137" s="13"/>
    </row>
    <row r="138" spans="1:6" x14ac:dyDescent="0.35">
      <c r="A138" s="74"/>
      <c r="B138" s="75"/>
      <c r="C138" s="66"/>
      <c r="D138" s="67"/>
      <c r="E138" s="4"/>
      <c r="F138" s="13"/>
    </row>
    <row r="139" spans="1:6" x14ac:dyDescent="0.35">
      <c r="A139" s="73"/>
      <c r="B139" s="53" t="s">
        <v>489</v>
      </c>
      <c r="C139" s="54" t="s">
        <v>5</v>
      </c>
      <c r="D139" s="55">
        <v>1</v>
      </c>
      <c r="E139" s="4"/>
      <c r="F139" s="13">
        <f t="shared" ref="F139:F140" si="19">ROUND(D139*E139,2)</f>
        <v>0</v>
      </c>
    </row>
    <row r="140" spans="1:6" ht="63" x14ac:dyDescent="0.35">
      <c r="A140" s="73"/>
      <c r="B140" s="64" t="s">
        <v>482</v>
      </c>
      <c r="C140" s="54" t="s">
        <v>5</v>
      </c>
      <c r="D140" s="55">
        <v>1</v>
      </c>
      <c r="E140" s="4"/>
      <c r="F140" s="13">
        <f t="shared" si="19"/>
        <v>0</v>
      </c>
    </row>
    <row r="141" spans="1:6" x14ac:dyDescent="0.35">
      <c r="A141" s="73"/>
      <c r="B141" s="65"/>
      <c r="C141" s="65"/>
      <c r="D141" s="65"/>
      <c r="E141" s="84"/>
      <c r="F141" s="13"/>
    </row>
    <row r="142" spans="1:6" x14ac:dyDescent="0.35">
      <c r="A142" s="74" t="s">
        <v>145</v>
      </c>
      <c r="B142" s="75" t="s">
        <v>384</v>
      </c>
      <c r="C142" s="66"/>
      <c r="D142" s="67"/>
      <c r="E142" s="4"/>
      <c r="F142" s="13"/>
    </row>
    <row r="143" spans="1:6" x14ac:dyDescent="0.35">
      <c r="A143" s="74"/>
      <c r="B143" s="75"/>
      <c r="C143" s="66"/>
      <c r="D143" s="67"/>
      <c r="E143" s="4"/>
      <c r="F143" s="13"/>
    </row>
    <row r="144" spans="1:6" x14ac:dyDescent="0.35">
      <c r="A144" s="72"/>
      <c r="B144" s="228" t="s">
        <v>490</v>
      </c>
      <c r="C144" s="54" t="s">
        <v>5</v>
      </c>
      <c r="D144" s="55">
        <v>3</v>
      </c>
      <c r="E144" s="4"/>
      <c r="F144" s="13">
        <f t="shared" ref="F144:F154" si="20">ROUND(D144*E144,2)</f>
        <v>0</v>
      </c>
    </row>
    <row r="145" spans="1:6" x14ac:dyDescent="0.35">
      <c r="A145" s="72"/>
      <c r="B145" s="228" t="s">
        <v>491</v>
      </c>
      <c r="C145" s="54" t="s">
        <v>5</v>
      </c>
      <c r="D145" s="55">
        <v>1</v>
      </c>
      <c r="E145" s="4"/>
      <c r="F145" s="13">
        <f t="shared" si="20"/>
        <v>0</v>
      </c>
    </row>
    <row r="146" spans="1:6" x14ac:dyDescent="0.35">
      <c r="A146" s="72"/>
      <c r="B146" s="228" t="s">
        <v>492</v>
      </c>
      <c r="C146" s="54" t="s">
        <v>5</v>
      </c>
      <c r="D146" s="55">
        <v>1</v>
      </c>
      <c r="E146" s="4"/>
      <c r="F146" s="13">
        <f t="shared" si="20"/>
        <v>0</v>
      </c>
    </row>
    <row r="147" spans="1:6" x14ac:dyDescent="0.35">
      <c r="A147" s="72"/>
      <c r="B147" s="228" t="s">
        <v>501</v>
      </c>
      <c r="C147" s="54" t="s">
        <v>5</v>
      </c>
      <c r="D147" s="55">
        <v>1</v>
      </c>
      <c r="E147" s="4"/>
      <c r="F147" s="13">
        <f t="shared" si="20"/>
        <v>0</v>
      </c>
    </row>
    <row r="148" spans="1:6" x14ac:dyDescent="0.35">
      <c r="A148" s="72"/>
      <c r="B148" s="228" t="s">
        <v>520</v>
      </c>
      <c r="C148" s="54" t="s">
        <v>5</v>
      </c>
      <c r="D148" s="55">
        <v>5</v>
      </c>
      <c r="E148" s="4"/>
      <c r="F148" s="13">
        <f t="shared" si="20"/>
        <v>0</v>
      </c>
    </row>
    <row r="149" spans="1:6" x14ac:dyDescent="0.35">
      <c r="A149" s="72"/>
      <c r="B149" s="228" t="s">
        <v>493</v>
      </c>
      <c r="C149" s="54" t="s">
        <v>5</v>
      </c>
      <c r="D149" s="55">
        <v>5</v>
      </c>
      <c r="E149" s="4"/>
      <c r="F149" s="13">
        <f t="shared" si="20"/>
        <v>0</v>
      </c>
    </row>
    <row r="150" spans="1:6" x14ac:dyDescent="0.35">
      <c r="A150" s="72"/>
      <c r="B150" s="228" t="s">
        <v>494</v>
      </c>
      <c r="C150" s="54" t="s">
        <v>5</v>
      </c>
      <c r="D150" s="55">
        <v>5</v>
      </c>
      <c r="E150" s="4"/>
      <c r="F150" s="13">
        <f>ROUND(D150*E150,2)</f>
        <v>0</v>
      </c>
    </row>
    <row r="151" spans="1:6" x14ac:dyDescent="0.35">
      <c r="A151" s="72"/>
      <c r="B151" s="228" t="s">
        <v>502</v>
      </c>
      <c r="C151" s="54" t="s">
        <v>5</v>
      </c>
      <c r="D151" s="55">
        <v>1</v>
      </c>
      <c r="E151" s="4"/>
      <c r="F151" s="13">
        <f t="shared" si="20"/>
        <v>0</v>
      </c>
    </row>
    <row r="152" spans="1:6" x14ac:dyDescent="0.35">
      <c r="A152" s="72"/>
      <c r="B152" s="228" t="s">
        <v>503</v>
      </c>
      <c r="C152" s="54" t="s">
        <v>5</v>
      </c>
      <c r="D152" s="55">
        <v>1</v>
      </c>
      <c r="E152" s="4"/>
      <c r="F152" s="13">
        <f t="shared" si="20"/>
        <v>0</v>
      </c>
    </row>
    <row r="153" spans="1:6" x14ac:dyDescent="0.35">
      <c r="A153" s="72"/>
      <c r="B153" s="228" t="s">
        <v>495</v>
      </c>
      <c r="C153" s="54" t="s">
        <v>5</v>
      </c>
      <c r="D153" s="55">
        <v>5</v>
      </c>
      <c r="E153" s="4"/>
      <c r="F153" s="13">
        <f t="shared" si="20"/>
        <v>0</v>
      </c>
    </row>
    <row r="154" spans="1:6" x14ac:dyDescent="0.35">
      <c r="A154" s="72"/>
      <c r="B154" s="228" t="s">
        <v>496</v>
      </c>
      <c r="C154" s="54" t="s">
        <v>5</v>
      </c>
      <c r="D154" s="55">
        <v>10</v>
      </c>
      <c r="E154" s="4"/>
      <c r="F154" s="13">
        <f t="shared" si="20"/>
        <v>0</v>
      </c>
    </row>
    <row r="155" spans="1:6" x14ac:dyDescent="0.35">
      <c r="B155" s="65"/>
      <c r="C155" s="66"/>
      <c r="D155" s="67"/>
      <c r="E155" s="4"/>
      <c r="F155" s="13"/>
    </row>
    <row r="156" spans="1:6" x14ac:dyDescent="0.35">
      <c r="B156" s="65"/>
      <c r="C156" s="66"/>
      <c r="D156" s="67"/>
      <c r="E156" s="4"/>
      <c r="F156" s="13"/>
    </row>
    <row r="157" spans="1:6" x14ac:dyDescent="0.35">
      <c r="B157" s="141"/>
      <c r="C157" s="54"/>
      <c r="D157" s="55"/>
      <c r="E157" s="4"/>
      <c r="F157" s="5"/>
    </row>
    <row r="158" spans="1:6" x14ac:dyDescent="0.35">
      <c r="B158" s="78" t="s">
        <v>8</v>
      </c>
      <c r="C158" s="44"/>
      <c r="D158" s="63"/>
      <c r="E158" s="7"/>
      <c r="F158" s="8">
        <f>SUM(F7:F156)</f>
        <v>0</v>
      </c>
    </row>
    <row r="159" spans="1:6" x14ac:dyDescent="0.35">
      <c r="B159" s="78" t="s">
        <v>9</v>
      </c>
      <c r="C159" s="44"/>
      <c r="D159" s="63"/>
      <c r="E159" s="7"/>
      <c r="F159" s="17">
        <v>0</v>
      </c>
    </row>
    <row r="160" spans="1:6" x14ac:dyDescent="0.35">
      <c r="B160" s="78" t="s">
        <v>10</v>
      </c>
      <c r="C160" s="44"/>
      <c r="D160" s="63"/>
      <c r="E160" s="7"/>
      <c r="F160" s="8">
        <f>F158-F159</f>
        <v>0</v>
      </c>
    </row>
    <row r="161" spans="1:6" x14ac:dyDescent="0.35">
      <c r="B161" s="78" t="s">
        <v>11</v>
      </c>
      <c r="C161" s="44"/>
      <c r="D161" s="63"/>
      <c r="E161" s="7"/>
      <c r="F161" s="10">
        <f>0.22*F160</f>
        <v>0</v>
      </c>
    </row>
    <row r="162" spans="1:6" x14ac:dyDescent="0.35">
      <c r="B162" s="78" t="s">
        <v>12</v>
      </c>
      <c r="C162" s="44"/>
      <c r="D162" s="63"/>
      <c r="E162" s="7"/>
      <c r="F162" s="8">
        <f>F160+F161</f>
        <v>0</v>
      </c>
    </row>
    <row r="163" spans="1:6" x14ac:dyDescent="0.35">
      <c r="B163" s="78"/>
      <c r="C163" s="44"/>
      <c r="D163" s="63"/>
      <c r="E163" s="7"/>
      <c r="F163" s="8"/>
    </row>
    <row r="164" spans="1:6" x14ac:dyDescent="0.35">
      <c r="B164" s="80"/>
    </row>
    <row r="167" spans="1:6" x14ac:dyDescent="0.35">
      <c r="A167" s="76"/>
    </row>
    <row r="168" spans="1:6" x14ac:dyDescent="0.35">
      <c r="A168" s="76"/>
    </row>
  </sheetData>
  <sheetProtection algorithmName="SHA-512" hashValue="lurL9nvf0jvocKRsrxFzI9Lr/+XTf25OLslJRkV7FuMSJUQZqghKO32kkRoqKKzYrh37RfXQ2xX1x5FYeSt8Bg==" saltValue="IRaCafRc+3DiUnvU9qmRY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0fLyh11IQNmzvTjVbkjke4xDlXHodwu/LrVtgAaB5XlzJbokQEd3DMwernvQQ4aA4L2iFhWmpNtApk017dfUsA==" saltValue="eitJHhTymMoL+iIIsiRcFQ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542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B3" s="327" t="s">
        <v>466</v>
      </c>
      <c r="C3" s="327"/>
      <c r="D3" s="327"/>
      <c r="E3" s="327"/>
      <c r="F3" s="327"/>
    </row>
    <row r="4" spans="1:6" x14ac:dyDescent="0.35">
      <c r="B4" s="37"/>
      <c r="C4" s="37"/>
      <c r="D4" s="38"/>
      <c r="E4" s="37"/>
      <c r="F4" s="37"/>
    </row>
    <row r="5" spans="1:6" x14ac:dyDescent="0.35">
      <c r="A5" s="48" t="s">
        <v>4</v>
      </c>
      <c r="B5" s="49" t="s">
        <v>367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49"/>
      <c r="C6" s="40"/>
      <c r="D6" s="41"/>
      <c r="E6" s="40"/>
      <c r="F6" s="40"/>
    </row>
    <row r="7" spans="1:6" x14ac:dyDescent="0.35">
      <c r="B7" s="50" t="s">
        <v>435</v>
      </c>
      <c r="C7" s="51" t="s">
        <v>5</v>
      </c>
      <c r="D7" s="52">
        <v>1</v>
      </c>
      <c r="E7" s="12"/>
      <c r="F7" s="13">
        <f>ROUND(D7*E7,2)</f>
        <v>0</v>
      </c>
    </row>
    <row r="8" spans="1:6" x14ac:dyDescent="0.35">
      <c r="B8" s="50" t="s">
        <v>436</v>
      </c>
      <c r="C8" s="51" t="s">
        <v>5</v>
      </c>
      <c r="D8" s="52">
        <v>3</v>
      </c>
      <c r="E8" s="12"/>
      <c r="F8" s="13">
        <f t="shared" ref="F8:F32" si="0">ROUND(D8*E8,2)</f>
        <v>0</v>
      </c>
    </row>
    <row r="9" spans="1:6" x14ac:dyDescent="0.35">
      <c r="B9" s="50" t="s">
        <v>437</v>
      </c>
      <c r="C9" s="51" t="s">
        <v>5</v>
      </c>
      <c r="D9" s="52">
        <v>3</v>
      </c>
      <c r="E9" s="12"/>
      <c r="F9" s="13">
        <f t="shared" si="0"/>
        <v>0</v>
      </c>
    </row>
    <row r="10" spans="1:6" x14ac:dyDescent="0.35">
      <c r="B10" s="50" t="s">
        <v>438</v>
      </c>
      <c r="C10" s="51" t="s">
        <v>5</v>
      </c>
      <c r="D10" s="52">
        <v>3</v>
      </c>
      <c r="E10" s="12"/>
      <c r="F10" s="13">
        <f t="shared" si="0"/>
        <v>0</v>
      </c>
    </row>
    <row r="11" spans="1:6" x14ac:dyDescent="0.35">
      <c r="B11" s="50" t="s">
        <v>439</v>
      </c>
      <c r="C11" s="51" t="s">
        <v>5</v>
      </c>
      <c r="D11" s="52">
        <v>3</v>
      </c>
      <c r="E11" s="12"/>
      <c r="F11" s="13">
        <f t="shared" si="0"/>
        <v>0</v>
      </c>
    </row>
    <row r="12" spans="1:6" x14ac:dyDescent="0.35">
      <c r="B12" s="50" t="s">
        <v>440</v>
      </c>
      <c r="C12" s="51" t="s">
        <v>5</v>
      </c>
      <c r="D12" s="52">
        <v>1</v>
      </c>
      <c r="E12" s="12"/>
      <c r="F12" s="13">
        <f t="shared" si="0"/>
        <v>0</v>
      </c>
    </row>
    <row r="13" spans="1:6" x14ac:dyDescent="0.35">
      <c r="B13" s="50" t="s">
        <v>441</v>
      </c>
      <c r="C13" s="51" t="s">
        <v>5</v>
      </c>
      <c r="D13" s="52">
        <v>1</v>
      </c>
      <c r="E13" s="12"/>
      <c r="F13" s="13">
        <f t="shared" si="0"/>
        <v>0</v>
      </c>
    </row>
    <row r="14" spans="1:6" x14ac:dyDescent="0.35">
      <c r="B14" s="50" t="s">
        <v>442</v>
      </c>
      <c r="C14" s="51" t="s">
        <v>5</v>
      </c>
      <c r="D14" s="52">
        <v>1</v>
      </c>
      <c r="E14" s="12"/>
      <c r="F14" s="13">
        <f t="shared" si="0"/>
        <v>0</v>
      </c>
    </row>
    <row r="15" spans="1:6" x14ac:dyDescent="0.35">
      <c r="B15" s="50" t="s">
        <v>443</v>
      </c>
      <c r="C15" s="51" t="s">
        <v>5</v>
      </c>
      <c r="D15" s="52">
        <v>1</v>
      </c>
      <c r="E15" s="12"/>
      <c r="F15" s="13">
        <f t="shared" si="0"/>
        <v>0</v>
      </c>
    </row>
    <row r="16" spans="1:6" x14ac:dyDescent="0.35">
      <c r="B16" s="50" t="s">
        <v>444</v>
      </c>
      <c r="C16" s="51" t="s">
        <v>5</v>
      </c>
      <c r="D16" s="52">
        <v>1</v>
      </c>
      <c r="E16" s="12"/>
      <c r="F16" s="13">
        <f t="shared" si="0"/>
        <v>0</v>
      </c>
    </row>
    <row r="17" spans="2:6" x14ac:dyDescent="0.35">
      <c r="B17" s="50"/>
      <c r="C17" s="51"/>
      <c r="D17" s="52"/>
      <c r="E17" s="12"/>
      <c r="F17" s="13"/>
    </row>
    <row r="18" spans="2:6" x14ac:dyDescent="0.35">
      <c r="B18" s="53" t="s">
        <v>68</v>
      </c>
      <c r="C18" s="54" t="s">
        <v>5</v>
      </c>
      <c r="D18" s="55">
        <v>1</v>
      </c>
      <c r="E18" s="4"/>
      <c r="F18" s="13">
        <f t="shared" si="0"/>
        <v>0</v>
      </c>
    </row>
    <row r="19" spans="2:6" x14ac:dyDescent="0.35">
      <c r="B19" s="53" t="s">
        <v>69</v>
      </c>
      <c r="C19" s="54" t="s">
        <v>5</v>
      </c>
      <c r="D19" s="55">
        <v>1</v>
      </c>
      <c r="E19" s="4"/>
      <c r="F19" s="13">
        <f t="shared" si="0"/>
        <v>0</v>
      </c>
    </row>
    <row r="20" spans="2:6" x14ac:dyDescent="0.35">
      <c r="B20" s="50"/>
      <c r="C20" s="51"/>
      <c r="D20" s="52"/>
      <c r="E20" s="12"/>
      <c r="F20" s="13"/>
    </row>
    <row r="21" spans="2:6" x14ac:dyDescent="0.35">
      <c r="B21" s="50" t="s">
        <v>70</v>
      </c>
      <c r="C21" s="51" t="s">
        <v>5</v>
      </c>
      <c r="D21" s="52">
        <v>5</v>
      </c>
      <c r="E21" s="12"/>
      <c r="F21" s="13">
        <f t="shared" si="0"/>
        <v>0</v>
      </c>
    </row>
    <row r="22" spans="2:6" x14ac:dyDescent="0.35">
      <c r="B22" s="50"/>
      <c r="C22" s="51"/>
      <c r="D22" s="52"/>
      <c r="E22" s="12"/>
      <c r="F22" s="13"/>
    </row>
    <row r="23" spans="2:6" x14ac:dyDescent="0.35">
      <c r="B23" s="57" t="s">
        <v>71</v>
      </c>
      <c r="C23" s="51" t="s">
        <v>5</v>
      </c>
      <c r="D23" s="52">
        <v>10</v>
      </c>
      <c r="E23" s="12"/>
      <c r="F23" s="13">
        <f t="shared" si="0"/>
        <v>0</v>
      </c>
    </row>
    <row r="24" spans="2:6" x14ac:dyDescent="0.35">
      <c r="B24" s="57" t="s">
        <v>72</v>
      </c>
      <c r="C24" s="51" t="s">
        <v>5</v>
      </c>
      <c r="D24" s="52">
        <v>10</v>
      </c>
      <c r="E24" s="12"/>
      <c r="F24" s="13">
        <f t="shared" si="0"/>
        <v>0</v>
      </c>
    </row>
    <row r="25" spans="2:6" x14ac:dyDescent="0.35">
      <c r="B25" s="57" t="s">
        <v>73</v>
      </c>
      <c r="C25" s="51" t="s">
        <v>5</v>
      </c>
      <c r="D25" s="52">
        <v>10</v>
      </c>
      <c r="E25" s="12"/>
      <c r="F25" s="13">
        <f t="shared" si="0"/>
        <v>0</v>
      </c>
    </row>
    <row r="26" spans="2:6" x14ac:dyDescent="0.35">
      <c r="B26" s="50"/>
      <c r="C26" s="51"/>
      <c r="D26" s="52"/>
      <c r="E26" s="12"/>
      <c r="F26" s="13"/>
    </row>
    <row r="27" spans="2:6" x14ac:dyDescent="0.35">
      <c r="B27" s="57" t="s">
        <v>74</v>
      </c>
      <c r="C27" s="51" t="s">
        <v>5</v>
      </c>
      <c r="D27" s="52">
        <v>5</v>
      </c>
      <c r="E27" s="12"/>
      <c r="F27" s="13">
        <f t="shared" si="0"/>
        <v>0</v>
      </c>
    </row>
    <row r="28" spans="2:6" x14ac:dyDescent="0.35">
      <c r="B28" s="50"/>
      <c r="C28" s="51"/>
      <c r="D28" s="52"/>
      <c r="E28" s="12"/>
      <c r="F28" s="13"/>
    </row>
    <row r="29" spans="2:6" x14ac:dyDescent="0.35">
      <c r="B29" s="50" t="s">
        <v>75</v>
      </c>
      <c r="C29" s="51" t="s">
        <v>5</v>
      </c>
      <c r="D29" s="52">
        <v>5</v>
      </c>
      <c r="E29" s="12"/>
      <c r="F29" s="13">
        <f t="shared" si="0"/>
        <v>0</v>
      </c>
    </row>
    <row r="30" spans="2:6" x14ac:dyDescent="0.35">
      <c r="B30" s="50" t="s">
        <v>76</v>
      </c>
      <c r="C30" s="51" t="s">
        <v>5</v>
      </c>
      <c r="D30" s="52">
        <v>10</v>
      </c>
      <c r="E30" s="12"/>
      <c r="F30" s="13">
        <f t="shared" si="0"/>
        <v>0</v>
      </c>
    </row>
    <row r="31" spans="2:6" x14ac:dyDescent="0.35">
      <c r="B31" s="50" t="s">
        <v>77</v>
      </c>
      <c r="C31" s="51" t="s">
        <v>5</v>
      </c>
      <c r="D31" s="52">
        <v>10</v>
      </c>
      <c r="E31" s="12"/>
      <c r="F31" s="13">
        <f t="shared" si="0"/>
        <v>0</v>
      </c>
    </row>
    <row r="32" spans="2:6" x14ac:dyDescent="0.35">
      <c r="B32" s="50" t="s">
        <v>78</v>
      </c>
      <c r="C32" s="51" t="s">
        <v>5</v>
      </c>
      <c r="D32" s="52">
        <v>5</v>
      </c>
      <c r="E32" s="12"/>
      <c r="F32" s="13">
        <f t="shared" si="0"/>
        <v>0</v>
      </c>
    </row>
    <row r="33" spans="2:6" x14ac:dyDescent="0.35">
      <c r="B33" s="50"/>
      <c r="C33" s="51"/>
      <c r="D33" s="52"/>
      <c r="E33" s="12"/>
      <c r="F33" s="13"/>
    </row>
    <row r="34" spans="2:6" x14ac:dyDescent="0.35">
      <c r="B34" s="53" t="s">
        <v>146</v>
      </c>
      <c r="C34" s="54" t="s">
        <v>5</v>
      </c>
      <c r="D34" s="55">
        <v>1</v>
      </c>
      <c r="E34" s="4"/>
      <c r="F34" s="13">
        <f t="shared" ref="F34:F81" si="1">ROUND(D34*E34,2)</f>
        <v>0</v>
      </c>
    </row>
    <row r="35" spans="2:6" x14ac:dyDescent="0.35">
      <c r="B35" s="53" t="s">
        <v>147</v>
      </c>
      <c r="C35" s="54" t="s">
        <v>5</v>
      </c>
      <c r="D35" s="55">
        <v>1</v>
      </c>
      <c r="E35" s="4"/>
      <c r="F35" s="13">
        <f t="shared" si="1"/>
        <v>0</v>
      </c>
    </row>
    <row r="36" spans="2:6" x14ac:dyDescent="0.35">
      <c r="B36" s="53" t="s">
        <v>148</v>
      </c>
      <c r="C36" s="51" t="s">
        <v>5</v>
      </c>
      <c r="D36" s="52">
        <v>1</v>
      </c>
      <c r="E36" s="12"/>
      <c r="F36" s="13">
        <f t="shared" si="1"/>
        <v>0</v>
      </c>
    </row>
    <row r="37" spans="2:6" x14ac:dyDescent="0.35">
      <c r="B37" s="57"/>
      <c r="C37" s="54"/>
      <c r="D37" s="55"/>
      <c r="E37" s="4"/>
      <c r="F37" s="13"/>
    </row>
    <row r="38" spans="2:6" x14ac:dyDescent="0.35">
      <c r="B38" s="53" t="s">
        <v>522</v>
      </c>
      <c r="C38" s="54" t="s">
        <v>5</v>
      </c>
      <c r="D38" s="55">
        <v>3</v>
      </c>
      <c r="E38" s="4"/>
      <c r="F38" s="13">
        <f t="shared" si="1"/>
        <v>0</v>
      </c>
    </row>
    <row r="39" spans="2:6" x14ac:dyDescent="0.35">
      <c r="B39" s="53" t="s">
        <v>523</v>
      </c>
      <c r="C39" s="54" t="s">
        <v>5</v>
      </c>
      <c r="D39" s="55">
        <v>3</v>
      </c>
      <c r="E39" s="4"/>
      <c r="F39" s="13">
        <f t="shared" si="1"/>
        <v>0</v>
      </c>
    </row>
    <row r="40" spans="2:6" x14ac:dyDescent="0.35">
      <c r="B40" s="53" t="s">
        <v>543</v>
      </c>
      <c r="C40" s="54" t="s">
        <v>5</v>
      </c>
      <c r="D40" s="55">
        <v>3</v>
      </c>
      <c r="E40" s="4"/>
      <c r="F40" s="13">
        <f t="shared" si="1"/>
        <v>0</v>
      </c>
    </row>
    <row r="41" spans="2:6" x14ac:dyDescent="0.35">
      <c r="B41" s="53" t="s">
        <v>526</v>
      </c>
      <c r="C41" s="54" t="s">
        <v>5</v>
      </c>
      <c r="D41" s="55">
        <v>3</v>
      </c>
      <c r="E41" s="4"/>
      <c r="F41" s="13">
        <f t="shared" si="1"/>
        <v>0</v>
      </c>
    </row>
    <row r="42" spans="2:6" x14ac:dyDescent="0.35">
      <c r="B42" s="53"/>
      <c r="C42" s="51"/>
      <c r="D42" s="52"/>
      <c r="E42" s="12"/>
      <c r="F42" s="13"/>
    </row>
    <row r="43" spans="2:6" x14ac:dyDescent="0.35">
      <c r="B43" s="50" t="s">
        <v>79</v>
      </c>
      <c r="C43" s="51" t="s">
        <v>5</v>
      </c>
      <c r="D43" s="52">
        <v>5</v>
      </c>
      <c r="E43" s="12"/>
      <c r="F43" s="13">
        <f t="shared" si="1"/>
        <v>0</v>
      </c>
    </row>
    <row r="44" spans="2:6" x14ac:dyDescent="0.35">
      <c r="B44" s="50" t="s">
        <v>80</v>
      </c>
      <c r="C44" s="51" t="s">
        <v>5</v>
      </c>
      <c r="D44" s="52">
        <v>5</v>
      </c>
      <c r="E44" s="12"/>
      <c r="F44" s="13">
        <f t="shared" si="1"/>
        <v>0</v>
      </c>
    </row>
    <row r="45" spans="2:6" x14ac:dyDescent="0.35">
      <c r="B45" s="50" t="s">
        <v>81</v>
      </c>
      <c r="C45" s="51" t="s">
        <v>5</v>
      </c>
      <c r="D45" s="52">
        <v>1</v>
      </c>
      <c r="E45" s="12"/>
      <c r="F45" s="13">
        <f t="shared" si="1"/>
        <v>0</v>
      </c>
    </row>
    <row r="46" spans="2:6" x14ac:dyDescent="0.35">
      <c r="B46" s="50" t="s">
        <v>82</v>
      </c>
      <c r="C46" s="51" t="s">
        <v>5</v>
      </c>
      <c r="D46" s="52">
        <v>1</v>
      </c>
      <c r="E46" s="12"/>
      <c r="F46" s="13">
        <f t="shared" si="1"/>
        <v>0</v>
      </c>
    </row>
    <row r="47" spans="2:6" x14ac:dyDescent="0.35">
      <c r="B47" s="50"/>
      <c r="C47" s="54"/>
      <c r="D47" s="55"/>
      <c r="E47" s="4"/>
      <c r="F47" s="13"/>
    </row>
    <row r="48" spans="2:6" x14ac:dyDescent="0.35">
      <c r="B48" s="58" t="s">
        <v>83</v>
      </c>
      <c r="C48" s="51" t="s">
        <v>5</v>
      </c>
      <c r="D48" s="52">
        <v>3</v>
      </c>
      <c r="E48" s="12"/>
      <c r="F48" s="13">
        <f t="shared" si="1"/>
        <v>0</v>
      </c>
    </row>
    <row r="49" spans="2:6" x14ac:dyDescent="0.35">
      <c r="B49" s="58" t="s">
        <v>84</v>
      </c>
      <c r="C49" s="51" t="s">
        <v>5</v>
      </c>
      <c r="D49" s="52">
        <v>1</v>
      </c>
      <c r="E49" s="12"/>
      <c r="F49" s="13">
        <f t="shared" si="1"/>
        <v>0</v>
      </c>
    </row>
    <row r="50" spans="2:6" x14ac:dyDescent="0.35">
      <c r="B50" s="58" t="s">
        <v>85</v>
      </c>
      <c r="C50" s="51" t="s">
        <v>5</v>
      </c>
      <c r="D50" s="52">
        <v>1</v>
      </c>
      <c r="E50" s="12"/>
      <c r="F50" s="13">
        <f t="shared" si="1"/>
        <v>0</v>
      </c>
    </row>
    <row r="51" spans="2:6" x14ac:dyDescent="0.35">
      <c r="B51" s="58" t="s">
        <v>86</v>
      </c>
      <c r="C51" s="51" t="s">
        <v>5</v>
      </c>
      <c r="D51" s="52">
        <v>1</v>
      </c>
      <c r="E51" s="12"/>
      <c r="F51" s="13">
        <f t="shared" si="1"/>
        <v>0</v>
      </c>
    </row>
    <row r="52" spans="2:6" x14ac:dyDescent="0.35">
      <c r="B52" s="58" t="s">
        <v>87</v>
      </c>
      <c r="C52" s="51" t="s">
        <v>5</v>
      </c>
      <c r="D52" s="52">
        <v>1</v>
      </c>
      <c r="E52" s="12"/>
      <c r="F52" s="13">
        <f t="shared" si="1"/>
        <v>0</v>
      </c>
    </row>
    <row r="53" spans="2:6" x14ac:dyDescent="0.35">
      <c r="B53" s="50"/>
      <c r="C53" s="51"/>
      <c r="D53" s="52"/>
      <c r="E53" s="12"/>
      <c r="F53" s="13"/>
    </row>
    <row r="54" spans="2:6" x14ac:dyDescent="0.35">
      <c r="B54" s="50" t="s">
        <v>88</v>
      </c>
      <c r="C54" s="51" t="s">
        <v>5</v>
      </c>
      <c r="D54" s="52">
        <v>3</v>
      </c>
      <c r="E54" s="12"/>
      <c r="F54" s="13">
        <f t="shared" si="1"/>
        <v>0</v>
      </c>
    </row>
    <row r="55" spans="2:6" x14ac:dyDescent="0.35">
      <c r="B55" s="50" t="s">
        <v>89</v>
      </c>
      <c r="C55" s="51" t="s">
        <v>5</v>
      </c>
      <c r="D55" s="52">
        <v>3</v>
      </c>
      <c r="E55" s="12"/>
      <c r="F55" s="13">
        <f t="shared" si="1"/>
        <v>0</v>
      </c>
    </row>
    <row r="56" spans="2:6" x14ac:dyDescent="0.35">
      <c r="B56" s="50" t="s">
        <v>90</v>
      </c>
      <c r="C56" s="51" t="s">
        <v>5</v>
      </c>
      <c r="D56" s="52">
        <v>1</v>
      </c>
      <c r="E56" s="12"/>
      <c r="F56" s="13">
        <f t="shared" si="1"/>
        <v>0</v>
      </c>
    </row>
    <row r="57" spans="2:6" x14ac:dyDescent="0.35">
      <c r="B57" s="50" t="s">
        <v>91</v>
      </c>
      <c r="C57" s="51" t="s">
        <v>5</v>
      </c>
      <c r="D57" s="52">
        <v>1</v>
      </c>
      <c r="E57" s="12"/>
      <c r="F57" s="13">
        <v>0</v>
      </c>
    </row>
    <row r="58" spans="2:6" x14ac:dyDescent="0.35">
      <c r="B58" s="50"/>
      <c r="C58" s="54"/>
      <c r="D58" s="55"/>
      <c r="E58" s="4"/>
      <c r="F58" s="13"/>
    </row>
    <row r="59" spans="2:6" x14ac:dyDescent="0.35">
      <c r="B59" s="53" t="s">
        <v>92</v>
      </c>
      <c r="C59" s="54" t="s">
        <v>5</v>
      </c>
      <c r="D59" s="55">
        <v>1</v>
      </c>
      <c r="E59" s="4"/>
      <c r="F59" s="13">
        <f t="shared" si="1"/>
        <v>0</v>
      </c>
    </row>
    <row r="60" spans="2:6" x14ac:dyDescent="0.35">
      <c r="B60" s="53" t="s">
        <v>93</v>
      </c>
      <c r="C60" s="54" t="s">
        <v>5</v>
      </c>
      <c r="D60" s="55">
        <v>1</v>
      </c>
      <c r="E60" s="4"/>
      <c r="F60" s="13">
        <f t="shared" si="1"/>
        <v>0</v>
      </c>
    </row>
    <row r="61" spans="2:6" x14ac:dyDescent="0.35">
      <c r="B61" s="50"/>
      <c r="C61" s="51"/>
      <c r="D61" s="52"/>
      <c r="E61" s="12"/>
      <c r="F61" s="13"/>
    </row>
    <row r="62" spans="2:6" x14ac:dyDescent="0.35">
      <c r="B62" s="50" t="s">
        <v>445</v>
      </c>
      <c r="C62" s="51" t="s">
        <v>5</v>
      </c>
      <c r="D62" s="52">
        <v>1</v>
      </c>
      <c r="E62" s="12"/>
      <c r="F62" s="13">
        <f t="shared" si="1"/>
        <v>0</v>
      </c>
    </row>
    <row r="63" spans="2:6" x14ac:dyDescent="0.35">
      <c r="B63" s="50" t="s">
        <v>446</v>
      </c>
      <c r="C63" s="51" t="s">
        <v>5</v>
      </c>
      <c r="D63" s="52">
        <v>3</v>
      </c>
      <c r="E63" s="12"/>
      <c r="F63" s="13">
        <f t="shared" si="1"/>
        <v>0</v>
      </c>
    </row>
    <row r="64" spans="2:6" x14ac:dyDescent="0.35">
      <c r="B64" s="50" t="s">
        <v>447</v>
      </c>
      <c r="C64" s="51" t="s">
        <v>5</v>
      </c>
      <c r="D64" s="52">
        <v>1</v>
      </c>
      <c r="E64" s="12"/>
      <c r="F64" s="13">
        <f t="shared" si="1"/>
        <v>0</v>
      </c>
    </row>
    <row r="65" spans="2:6" x14ac:dyDescent="0.35">
      <c r="B65" s="50" t="s">
        <v>448</v>
      </c>
      <c r="C65" s="51" t="s">
        <v>5</v>
      </c>
      <c r="D65" s="52">
        <v>3</v>
      </c>
      <c r="E65" s="12"/>
      <c r="F65" s="13">
        <v>0</v>
      </c>
    </row>
    <row r="66" spans="2:6" x14ac:dyDescent="0.35">
      <c r="B66" s="50"/>
      <c r="C66" s="54"/>
      <c r="D66" s="55"/>
      <c r="E66" s="4"/>
      <c r="F66" s="13"/>
    </row>
    <row r="67" spans="2:6" x14ac:dyDescent="0.35">
      <c r="B67" s="53" t="s">
        <v>449</v>
      </c>
      <c r="C67" s="51" t="s">
        <v>5</v>
      </c>
      <c r="D67" s="52">
        <v>1</v>
      </c>
      <c r="E67" s="12"/>
      <c r="F67" s="13">
        <v>0</v>
      </c>
    </row>
    <row r="68" spans="2:6" x14ac:dyDescent="0.35">
      <c r="B68" s="50"/>
      <c r="C68" s="51"/>
      <c r="D68" s="52"/>
      <c r="E68" s="12"/>
      <c r="F68" s="13"/>
    </row>
    <row r="69" spans="2:6" x14ac:dyDescent="0.35">
      <c r="B69" s="50" t="s">
        <v>450</v>
      </c>
      <c r="C69" s="51" t="s">
        <v>5</v>
      </c>
      <c r="D69" s="52">
        <v>3</v>
      </c>
      <c r="E69" s="12"/>
      <c r="F69" s="13">
        <f t="shared" si="1"/>
        <v>0</v>
      </c>
    </row>
    <row r="70" spans="2:6" x14ac:dyDescent="0.35">
      <c r="B70" s="50" t="s">
        <v>451</v>
      </c>
      <c r="C70" s="51" t="s">
        <v>5</v>
      </c>
      <c r="D70" s="52">
        <v>3</v>
      </c>
      <c r="E70" s="12"/>
      <c r="F70" s="13">
        <f t="shared" si="1"/>
        <v>0</v>
      </c>
    </row>
    <row r="71" spans="2:6" x14ac:dyDescent="0.35">
      <c r="B71" s="50" t="s">
        <v>452</v>
      </c>
      <c r="C71" s="51" t="s">
        <v>5</v>
      </c>
      <c r="D71" s="52">
        <v>1</v>
      </c>
      <c r="E71" s="12"/>
      <c r="F71" s="13">
        <f t="shared" si="1"/>
        <v>0</v>
      </c>
    </row>
    <row r="72" spans="2:6" x14ac:dyDescent="0.35">
      <c r="B72" s="50" t="s">
        <v>453</v>
      </c>
      <c r="C72" s="51" t="s">
        <v>5</v>
      </c>
      <c r="D72" s="52">
        <v>1</v>
      </c>
      <c r="E72" s="12"/>
      <c r="F72" s="13">
        <f t="shared" si="1"/>
        <v>0</v>
      </c>
    </row>
    <row r="73" spans="2:6" x14ac:dyDescent="0.35">
      <c r="B73" s="50"/>
      <c r="C73" s="54"/>
      <c r="D73" s="55"/>
      <c r="E73" s="4"/>
      <c r="F73" s="13"/>
    </row>
    <row r="74" spans="2:6" x14ac:dyDescent="0.35">
      <c r="B74" s="53" t="s">
        <v>94</v>
      </c>
      <c r="C74" s="54" t="s">
        <v>5</v>
      </c>
      <c r="D74" s="55">
        <v>1</v>
      </c>
      <c r="E74" s="4"/>
      <c r="F74" s="13">
        <f t="shared" si="1"/>
        <v>0</v>
      </c>
    </row>
    <row r="75" spans="2:6" x14ac:dyDescent="0.35">
      <c r="B75" s="53" t="s">
        <v>95</v>
      </c>
      <c r="C75" s="54" t="s">
        <v>5</v>
      </c>
      <c r="D75" s="55">
        <v>1</v>
      </c>
      <c r="E75" s="4"/>
      <c r="F75" s="13">
        <f t="shared" si="1"/>
        <v>0</v>
      </c>
    </row>
    <row r="76" spans="2:6" x14ac:dyDescent="0.35">
      <c r="B76" s="50"/>
      <c r="C76" s="51"/>
      <c r="D76" s="52"/>
      <c r="E76" s="12"/>
      <c r="F76" s="13"/>
    </row>
    <row r="77" spans="2:6" x14ac:dyDescent="0.35">
      <c r="B77" s="53" t="s">
        <v>149</v>
      </c>
      <c r="C77" s="51" t="s">
        <v>5</v>
      </c>
      <c r="D77" s="52">
        <v>1</v>
      </c>
      <c r="E77" s="12"/>
      <c r="F77" s="13">
        <f t="shared" si="1"/>
        <v>0</v>
      </c>
    </row>
    <row r="78" spans="2:6" x14ac:dyDescent="0.35">
      <c r="B78" s="53" t="s">
        <v>150</v>
      </c>
      <c r="C78" s="51" t="s">
        <v>5</v>
      </c>
      <c r="D78" s="52">
        <v>1</v>
      </c>
      <c r="E78" s="12"/>
      <c r="F78" s="13">
        <f t="shared" si="1"/>
        <v>0</v>
      </c>
    </row>
    <row r="79" spans="2:6" x14ac:dyDescent="0.35">
      <c r="B79" s="53"/>
      <c r="C79" s="51"/>
      <c r="D79" s="52"/>
      <c r="E79" s="12"/>
      <c r="F79" s="13"/>
    </row>
    <row r="80" spans="2:6" x14ac:dyDescent="0.35">
      <c r="B80" s="53" t="s">
        <v>151</v>
      </c>
      <c r="C80" s="51" t="s">
        <v>5</v>
      </c>
      <c r="D80" s="52">
        <v>3</v>
      </c>
      <c r="E80" s="12"/>
      <c r="F80" s="13">
        <f t="shared" si="1"/>
        <v>0</v>
      </c>
    </row>
    <row r="81" spans="1:6" x14ac:dyDescent="0.35">
      <c r="B81" s="53" t="s">
        <v>152</v>
      </c>
      <c r="C81" s="51" t="s">
        <v>5</v>
      </c>
      <c r="D81" s="52">
        <v>1</v>
      </c>
      <c r="E81" s="12"/>
      <c r="F81" s="13">
        <f t="shared" si="1"/>
        <v>0</v>
      </c>
    </row>
    <row r="82" spans="1:6" x14ac:dyDescent="0.35">
      <c r="B82" s="57"/>
      <c r="C82" s="51"/>
      <c r="D82" s="52"/>
      <c r="E82" s="12"/>
      <c r="F82" s="13"/>
    </row>
    <row r="83" spans="1:6" x14ac:dyDescent="0.35">
      <c r="A83" s="59" t="s">
        <v>6</v>
      </c>
      <c r="B83" s="60" t="s">
        <v>368</v>
      </c>
      <c r="C83" s="51"/>
      <c r="D83" s="52"/>
      <c r="E83" s="12"/>
      <c r="F83" s="13"/>
    </row>
    <row r="84" spans="1:6" x14ac:dyDescent="0.35">
      <c r="B84" s="53"/>
      <c r="C84" s="51"/>
      <c r="D84" s="52"/>
      <c r="E84" s="12"/>
      <c r="F84" s="13"/>
    </row>
    <row r="85" spans="1:6" x14ac:dyDescent="0.35">
      <c r="B85" s="57" t="s">
        <v>454</v>
      </c>
      <c r="C85" s="51" t="s">
        <v>5</v>
      </c>
      <c r="D85" s="52">
        <v>1</v>
      </c>
      <c r="E85" s="12"/>
      <c r="F85" s="13">
        <f t="shared" ref="F85:F110" si="2">ROUND(D85*E85,2)</f>
        <v>0</v>
      </c>
    </row>
    <row r="86" spans="1:6" x14ac:dyDescent="0.35">
      <c r="B86" s="57" t="s">
        <v>455</v>
      </c>
      <c r="C86" s="51" t="s">
        <v>5</v>
      </c>
      <c r="D86" s="52">
        <v>3</v>
      </c>
      <c r="E86" s="12"/>
      <c r="F86" s="13">
        <f t="shared" si="2"/>
        <v>0</v>
      </c>
    </row>
    <row r="87" spans="1:6" x14ac:dyDescent="0.35">
      <c r="B87" s="57" t="s">
        <v>456</v>
      </c>
      <c r="C87" s="51" t="s">
        <v>5</v>
      </c>
      <c r="D87" s="52">
        <v>3</v>
      </c>
      <c r="E87" s="12"/>
      <c r="F87" s="13">
        <f t="shared" si="2"/>
        <v>0</v>
      </c>
    </row>
    <row r="88" spans="1:6" x14ac:dyDescent="0.35">
      <c r="B88" s="57" t="s">
        <v>457</v>
      </c>
      <c r="C88" s="51" t="s">
        <v>5</v>
      </c>
      <c r="D88" s="52">
        <v>3</v>
      </c>
      <c r="E88" s="12"/>
      <c r="F88" s="13">
        <f t="shared" si="2"/>
        <v>0</v>
      </c>
    </row>
    <row r="89" spans="1:6" x14ac:dyDescent="0.35">
      <c r="B89" s="57" t="s">
        <v>458</v>
      </c>
      <c r="C89" s="51" t="s">
        <v>5</v>
      </c>
      <c r="D89" s="52">
        <v>1</v>
      </c>
      <c r="E89" s="12"/>
      <c r="F89" s="13">
        <f t="shared" si="2"/>
        <v>0</v>
      </c>
    </row>
    <row r="90" spans="1:6" x14ac:dyDescent="0.35">
      <c r="B90" s="50"/>
      <c r="C90" s="51"/>
      <c r="D90" s="52"/>
      <c r="E90" s="12"/>
      <c r="F90" s="13"/>
    </row>
    <row r="91" spans="1:6" x14ac:dyDescent="0.35">
      <c r="B91" s="61" t="s">
        <v>459</v>
      </c>
      <c r="C91" s="51" t="s">
        <v>5</v>
      </c>
      <c r="D91" s="52">
        <v>3</v>
      </c>
      <c r="E91" s="12"/>
      <c r="F91" s="13">
        <f t="shared" si="2"/>
        <v>0</v>
      </c>
    </row>
    <row r="92" spans="1:6" x14ac:dyDescent="0.35">
      <c r="B92" s="61" t="s">
        <v>460</v>
      </c>
      <c r="C92" s="51" t="s">
        <v>5</v>
      </c>
      <c r="D92" s="52">
        <v>3</v>
      </c>
      <c r="E92" s="12"/>
      <c r="F92" s="13">
        <f t="shared" si="2"/>
        <v>0</v>
      </c>
    </row>
    <row r="93" spans="1:6" x14ac:dyDescent="0.35">
      <c r="B93" s="50" t="s">
        <v>461</v>
      </c>
      <c r="C93" s="51" t="s">
        <v>5</v>
      </c>
      <c r="D93" s="52">
        <v>1</v>
      </c>
      <c r="E93" s="12"/>
      <c r="F93" s="13">
        <f t="shared" si="2"/>
        <v>0</v>
      </c>
    </row>
    <row r="94" spans="1:6" x14ac:dyDescent="0.35">
      <c r="B94" s="50" t="s">
        <v>462</v>
      </c>
      <c r="C94" s="51" t="s">
        <v>5</v>
      </c>
      <c r="D94" s="52">
        <v>1</v>
      </c>
      <c r="E94" s="12"/>
      <c r="F94" s="13">
        <f t="shared" si="2"/>
        <v>0</v>
      </c>
    </row>
    <row r="95" spans="1:6" x14ac:dyDescent="0.35">
      <c r="B95" s="50"/>
      <c r="C95" s="54"/>
      <c r="D95" s="55"/>
      <c r="E95" s="4"/>
      <c r="F95" s="13"/>
    </row>
    <row r="96" spans="1:6" x14ac:dyDescent="0.35">
      <c r="B96" s="53" t="s">
        <v>463</v>
      </c>
      <c r="C96" s="54" t="s">
        <v>5</v>
      </c>
      <c r="D96" s="55">
        <v>1</v>
      </c>
      <c r="E96" s="4"/>
      <c r="F96" s="13">
        <f t="shared" si="2"/>
        <v>0</v>
      </c>
    </row>
    <row r="97" spans="1:6" x14ac:dyDescent="0.35">
      <c r="B97" s="53" t="s">
        <v>464</v>
      </c>
      <c r="C97" s="54" t="s">
        <v>5</v>
      </c>
      <c r="D97" s="55">
        <v>1</v>
      </c>
      <c r="E97" s="4"/>
      <c r="F97" s="13">
        <f t="shared" si="2"/>
        <v>0</v>
      </c>
    </row>
    <row r="98" spans="1:6" x14ac:dyDescent="0.35">
      <c r="B98" s="53"/>
      <c r="C98" s="44"/>
      <c r="D98" s="63"/>
      <c r="E98" s="4"/>
      <c r="F98" s="13"/>
    </row>
    <row r="99" spans="1:6" ht="42" x14ac:dyDescent="0.35">
      <c r="A99" s="59" t="s">
        <v>7</v>
      </c>
      <c r="B99" s="62" t="s">
        <v>369</v>
      </c>
      <c r="C99" s="44"/>
      <c r="D99" s="63"/>
      <c r="E99" s="4"/>
      <c r="F99" s="13"/>
    </row>
    <row r="100" spans="1:6" x14ac:dyDescent="0.35">
      <c r="B100" s="62"/>
      <c r="C100" s="51"/>
      <c r="D100" s="52"/>
      <c r="E100" s="12"/>
      <c r="F100" s="13"/>
    </row>
    <row r="101" spans="1:6" x14ac:dyDescent="0.35">
      <c r="B101" s="64" t="s">
        <v>97</v>
      </c>
      <c r="C101" s="51" t="s">
        <v>5</v>
      </c>
      <c r="D101" s="52">
        <v>10</v>
      </c>
      <c r="E101" s="12"/>
      <c r="F101" s="13">
        <f t="shared" si="2"/>
        <v>0</v>
      </c>
    </row>
    <row r="102" spans="1:6" x14ac:dyDescent="0.35">
      <c r="B102" s="53" t="s">
        <v>98</v>
      </c>
      <c r="C102" s="51" t="s">
        <v>5</v>
      </c>
      <c r="D102" s="52">
        <v>3</v>
      </c>
      <c r="E102" s="12"/>
      <c r="F102" s="13">
        <f t="shared" si="2"/>
        <v>0</v>
      </c>
    </row>
    <row r="103" spans="1:6" x14ac:dyDescent="0.35">
      <c r="B103" s="53" t="s">
        <v>99</v>
      </c>
      <c r="C103" s="51" t="s">
        <v>5</v>
      </c>
      <c r="D103" s="52">
        <v>10</v>
      </c>
      <c r="E103" s="4"/>
      <c r="F103" s="13">
        <f t="shared" si="2"/>
        <v>0</v>
      </c>
    </row>
    <row r="104" spans="1:6" x14ac:dyDescent="0.35">
      <c r="B104" s="53" t="s">
        <v>100</v>
      </c>
      <c r="C104" s="51" t="s">
        <v>5</v>
      </c>
      <c r="D104" s="52">
        <v>3</v>
      </c>
      <c r="E104" s="12"/>
      <c r="F104" s="13">
        <f t="shared" si="2"/>
        <v>0</v>
      </c>
    </row>
    <row r="105" spans="1:6" x14ac:dyDescent="0.35">
      <c r="B105" s="53" t="s">
        <v>101</v>
      </c>
      <c r="C105" s="51" t="s">
        <v>5</v>
      </c>
      <c r="D105" s="52">
        <v>1</v>
      </c>
      <c r="E105" s="12"/>
      <c r="F105" s="13">
        <f t="shared" si="2"/>
        <v>0</v>
      </c>
    </row>
    <row r="106" spans="1:6" x14ac:dyDescent="0.35">
      <c r="B106" s="53" t="s">
        <v>102</v>
      </c>
      <c r="C106" s="51" t="s">
        <v>5</v>
      </c>
      <c r="D106" s="52">
        <v>1</v>
      </c>
      <c r="E106" s="12"/>
      <c r="F106" s="13">
        <f t="shared" si="2"/>
        <v>0</v>
      </c>
    </row>
    <row r="107" spans="1:6" x14ac:dyDescent="0.35">
      <c r="B107" s="53" t="s">
        <v>103</v>
      </c>
      <c r="C107" s="51" t="s">
        <v>5</v>
      </c>
      <c r="D107" s="52">
        <v>1</v>
      </c>
      <c r="E107" s="12"/>
      <c r="F107" s="13">
        <f t="shared" si="2"/>
        <v>0</v>
      </c>
    </row>
    <row r="108" spans="1:6" x14ac:dyDescent="0.35">
      <c r="B108" s="53" t="s">
        <v>104</v>
      </c>
      <c r="C108" s="51" t="s">
        <v>5</v>
      </c>
      <c r="D108" s="52">
        <v>1</v>
      </c>
      <c r="E108" s="4"/>
      <c r="F108" s="13">
        <f t="shared" si="2"/>
        <v>0</v>
      </c>
    </row>
    <row r="109" spans="1:6" x14ac:dyDescent="0.35">
      <c r="B109" s="53" t="s">
        <v>105</v>
      </c>
      <c r="C109" s="51" t="s">
        <v>5</v>
      </c>
      <c r="D109" s="52">
        <v>1</v>
      </c>
      <c r="E109" s="12"/>
      <c r="F109" s="13">
        <f t="shared" si="2"/>
        <v>0</v>
      </c>
    </row>
    <row r="110" spans="1:6" x14ac:dyDescent="0.35">
      <c r="B110" s="53" t="s">
        <v>106</v>
      </c>
      <c r="C110" s="54" t="s">
        <v>5</v>
      </c>
      <c r="D110" s="55">
        <v>3</v>
      </c>
      <c r="E110" s="4"/>
      <c r="F110" s="13">
        <f t="shared" si="2"/>
        <v>0</v>
      </c>
    </row>
    <row r="111" spans="1:6" x14ac:dyDescent="0.35">
      <c r="B111" s="65"/>
      <c r="C111" s="44"/>
      <c r="D111" s="63"/>
      <c r="E111" s="4"/>
      <c r="F111" s="13"/>
    </row>
    <row r="112" spans="1:6" x14ac:dyDescent="0.35">
      <c r="A112" s="59" t="s">
        <v>143</v>
      </c>
      <c r="B112" s="68" t="s">
        <v>366</v>
      </c>
      <c r="C112" s="44"/>
      <c r="D112" s="63"/>
      <c r="E112" s="4"/>
      <c r="F112" s="13"/>
    </row>
    <row r="113" spans="2:6" x14ac:dyDescent="0.35">
      <c r="B113" s="68"/>
      <c r="C113" s="54"/>
      <c r="D113" s="55"/>
      <c r="E113" s="4"/>
      <c r="F113" s="13"/>
    </row>
    <row r="114" spans="2:6" x14ac:dyDescent="0.35">
      <c r="B114" s="53" t="s">
        <v>590</v>
      </c>
      <c r="C114" s="54" t="s">
        <v>5</v>
      </c>
      <c r="D114" s="55">
        <v>30</v>
      </c>
      <c r="E114" s="4"/>
      <c r="F114" s="13">
        <f t="shared" ref="F114:F116" si="3">ROUND(D114*E114,2)</f>
        <v>0</v>
      </c>
    </row>
    <row r="115" spans="2:6" x14ac:dyDescent="0.35">
      <c r="B115" s="69" t="s">
        <v>324</v>
      </c>
      <c r="C115" s="54" t="s">
        <v>5</v>
      </c>
      <c r="D115" s="55">
        <v>30</v>
      </c>
      <c r="E115" s="4"/>
      <c r="F115" s="13">
        <f t="shared" si="3"/>
        <v>0</v>
      </c>
    </row>
    <row r="116" spans="2:6" x14ac:dyDescent="0.35">
      <c r="B116" s="77" t="s">
        <v>387</v>
      </c>
      <c r="C116" s="54" t="s">
        <v>5</v>
      </c>
      <c r="D116" s="55">
        <v>1</v>
      </c>
      <c r="E116" s="4"/>
      <c r="F116" s="13">
        <f t="shared" si="3"/>
        <v>0</v>
      </c>
    </row>
    <row r="117" spans="2:6" x14ac:dyDescent="0.35">
      <c r="B117" s="77" t="s">
        <v>388</v>
      </c>
      <c r="C117" s="66" t="s">
        <v>5</v>
      </c>
      <c r="D117" s="55">
        <v>1</v>
      </c>
      <c r="E117" s="84"/>
      <c r="F117" s="13">
        <v>0</v>
      </c>
    </row>
    <row r="118" spans="2:6" x14ac:dyDescent="0.35">
      <c r="B118" s="65"/>
      <c r="C118" s="66"/>
      <c r="D118" s="67"/>
      <c r="E118" s="4"/>
      <c r="F118" s="13"/>
    </row>
    <row r="119" spans="2:6" x14ac:dyDescent="0.35">
      <c r="B119" s="65"/>
      <c r="C119" s="66"/>
      <c r="D119" s="67"/>
      <c r="E119" s="4"/>
      <c r="F119" s="13"/>
    </row>
    <row r="120" spans="2:6" x14ac:dyDescent="0.35">
      <c r="B120" s="141"/>
      <c r="C120" s="54"/>
      <c r="D120" s="55"/>
      <c r="E120" s="4"/>
      <c r="F120" s="5"/>
    </row>
    <row r="121" spans="2:6" x14ac:dyDescent="0.35">
      <c r="B121" s="77"/>
      <c r="C121" s="44"/>
      <c r="D121" s="63"/>
      <c r="E121" s="7"/>
      <c r="F121" s="8"/>
    </row>
    <row r="122" spans="2:6" x14ac:dyDescent="0.35">
      <c r="B122" s="78" t="s">
        <v>8</v>
      </c>
      <c r="C122" s="44"/>
      <c r="D122" s="63"/>
      <c r="E122" s="7"/>
      <c r="F122" s="272">
        <f>SUM(F7:F118)</f>
        <v>0</v>
      </c>
    </row>
    <row r="123" spans="2:6" x14ac:dyDescent="0.35">
      <c r="B123" s="78" t="s">
        <v>9</v>
      </c>
      <c r="C123" s="44"/>
      <c r="D123" s="63"/>
      <c r="E123" s="7"/>
      <c r="F123" s="273">
        <v>0</v>
      </c>
    </row>
    <row r="124" spans="2:6" x14ac:dyDescent="0.35">
      <c r="B124" s="78" t="s">
        <v>10</v>
      </c>
      <c r="C124" s="44"/>
      <c r="D124" s="63"/>
      <c r="E124" s="7"/>
      <c r="F124" s="8">
        <f>F122-F123</f>
        <v>0</v>
      </c>
    </row>
    <row r="125" spans="2:6" x14ac:dyDescent="0.35">
      <c r="B125" s="78" t="s">
        <v>11</v>
      </c>
      <c r="C125" s="44"/>
      <c r="D125" s="63"/>
      <c r="E125" s="7"/>
      <c r="F125" s="10">
        <f>0.22*F124</f>
        <v>0</v>
      </c>
    </row>
    <row r="126" spans="2:6" x14ac:dyDescent="0.35">
      <c r="B126" s="78" t="s">
        <v>12</v>
      </c>
      <c r="C126" s="44"/>
      <c r="D126" s="63"/>
      <c r="E126" s="7"/>
      <c r="F126" s="8">
        <f>F124+F125</f>
        <v>0</v>
      </c>
    </row>
    <row r="127" spans="2:6" x14ac:dyDescent="0.35">
      <c r="B127" s="80"/>
    </row>
  </sheetData>
  <sheetProtection algorithmName="SHA-512" hashValue="yuzXT+yiaWPdrX5AHTQj5oX16wdQF+gvc+d3BNM+hDbceSDBBPqVmoZz9Cf/EGaRqzSbKmEpLbSLSQ8T2ChQnQ==" saltValue="1tSTcwa4iGF/2slgXnmYo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ignoredErrors>
    <ignoredError sqref="F12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wMR/UkBsJBvUnQ5LUnKyD5vdTX9rSwfHAYmk+/OHPRtT6knwzPGpMXoz+2RqD9gxi/1lbiefHg+aqntwI8HDIg==" saltValue="UpsUDO9JAgpOObV84e2M4A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activeCell="E7" sqref="E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467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B3" s="327" t="s">
        <v>142</v>
      </c>
      <c r="C3" s="327"/>
      <c r="D3" s="327"/>
      <c r="E3" s="327"/>
      <c r="F3" s="327"/>
    </row>
    <row r="4" spans="1:6" x14ac:dyDescent="0.35">
      <c r="A4" s="88"/>
      <c r="B4" s="89"/>
      <c r="C4" s="89"/>
      <c r="D4" s="89"/>
      <c r="E4" s="89"/>
      <c r="F4" s="89"/>
    </row>
    <row r="5" spans="1:6" x14ac:dyDescent="0.35">
      <c r="A5" s="48" t="s">
        <v>4</v>
      </c>
      <c r="B5" s="75" t="s">
        <v>370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75"/>
      <c r="C6" s="40"/>
      <c r="D6" s="41"/>
      <c r="E6" s="40"/>
      <c r="F6" s="40"/>
    </row>
    <row r="7" spans="1:6" x14ac:dyDescent="0.35">
      <c r="B7" s="90" t="s">
        <v>296</v>
      </c>
      <c r="C7" s="91" t="s">
        <v>5</v>
      </c>
      <c r="D7" s="92">
        <v>10</v>
      </c>
      <c r="E7" s="18"/>
      <c r="F7" s="20">
        <f>ROUND(D7*E7,2)</f>
        <v>0</v>
      </c>
    </row>
    <row r="8" spans="1:6" x14ac:dyDescent="0.35">
      <c r="B8" s="90" t="s">
        <v>297</v>
      </c>
      <c r="C8" s="91" t="s">
        <v>5</v>
      </c>
      <c r="D8" s="92">
        <v>1</v>
      </c>
      <c r="E8" s="18"/>
      <c r="F8" s="20">
        <f t="shared" ref="F8:F34" si="0">ROUND(D8*E8,2)</f>
        <v>0</v>
      </c>
    </row>
    <row r="9" spans="1:6" x14ac:dyDescent="0.35">
      <c r="B9" s="90" t="s">
        <v>298</v>
      </c>
      <c r="C9" s="91" t="s">
        <v>5</v>
      </c>
      <c r="D9" s="92">
        <v>15</v>
      </c>
      <c r="E9" s="18"/>
      <c r="F9" s="20">
        <f t="shared" si="0"/>
        <v>0</v>
      </c>
    </row>
    <row r="10" spans="1:6" x14ac:dyDescent="0.35">
      <c r="B10" s="90" t="s">
        <v>299</v>
      </c>
      <c r="C10" s="91" t="s">
        <v>5</v>
      </c>
      <c r="D10" s="92">
        <v>15</v>
      </c>
      <c r="E10" s="18"/>
      <c r="F10" s="20">
        <f t="shared" si="0"/>
        <v>0</v>
      </c>
    </row>
    <row r="11" spans="1:6" x14ac:dyDescent="0.35">
      <c r="B11" s="90" t="s">
        <v>300</v>
      </c>
      <c r="C11" s="91" t="s">
        <v>5</v>
      </c>
      <c r="D11" s="92">
        <v>5</v>
      </c>
      <c r="E11" s="18"/>
      <c r="F11" s="20">
        <f t="shared" si="0"/>
        <v>0</v>
      </c>
    </row>
    <row r="12" spans="1:6" x14ac:dyDescent="0.35">
      <c r="B12" s="90" t="s">
        <v>301</v>
      </c>
      <c r="C12" s="91" t="s">
        <v>5</v>
      </c>
      <c r="D12" s="92">
        <v>1</v>
      </c>
      <c r="E12" s="18"/>
      <c r="F12" s="20">
        <f t="shared" si="0"/>
        <v>0</v>
      </c>
    </row>
    <row r="13" spans="1:6" x14ac:dyDescent="0.35">
      <c r="B13" s="90" t="s">
        <v>544</v>
      </c>
      <c r="C13" s="91" t="s">
        <v>5</v>
      </c>
      <c r="D13" s="92">
        <v>1</v>
      </c>
      <c r="E13" s="18"/>
      <c r="F13" s="20">
        <f t="shared" ref="F13" si="1">ROUND(D13*E13,2)</f>
        <v>0</v>
      </c>
    </row>
    <row r="14" spans="1:6" x14ac:dyDescent="0.35">
      <c r="B14" s="90"/>
      <c r="C14" s="91"/>
      <c r="D14" s="92"/>
      <c r="E14" s="18"/>
      <c r="F14" s="20"/>
    </row>
    <row r="15" spans="1:6" x14ac:dyDescent="0.35">
      <c r="A15" s="48"/>
      <c r="B15" s="93" t="s">
        <v>545</v>
      </c>
      <c r="C15" s="91"/>
      <c r="D15" s="92"/>
      <c r="E15" s="18"/>
      <c r="F15" s="20"/>
    </row>
    <row r="16" spans="1:6" x14ac:dyDescent="0.35">
      <c r="B16" s="65"/>
      <c r="C16" s="91"/>
      <c r="D16" s="92"/>
      <c r="E16" s="18"/>
      <c r="F16" s="20"/>
    </row>
    <row r="17" spans="1:6" x14ac:dyDescent="0.35">
      <c r="B17" s="65" t="s">
        <v>302</v>
      </c>
      <c r="C17" s="91" t="s">
        <v>5</v>
      </c>
      <c r="D17" s="92">
        <v>2</v>
      </c>
      <c r="E17" s="18"/>
      <c r="F17" s="20">
        <f t="shared" si="0"/>
        <v>0</v>
      </c>
    </row>
    <row r="18" spans="1:6" x14ac:dyDescent="0.35">
      <c r="B18" s="65" t="s">
        <v>303</v>
      </c>
      <c r="C18" s="91" t="s">
        <v>5</v>
      </c>
      <c r="D18" s="92">
        <v>1</v>
      </c>
      <c r="E18" s="18"/>
      <c r="F18" s="20">
        <f t="shared" si="0"/>
        <v>0</v>
      </c>
    </row>
    <row r="19" spans="1:6" x14ac:dyDescent="0.35">
      <c r="B19" s="90"/>
      <c r="C19" s="91"/>
      <c r="D19" s="92"/>
      <c r="E19" s="18"/>
      <c r="F19" s="20"/>
    </row>
    <row r="20" spans="1:6" x14ac:dyDescent="0.35">
      <c r="A20" s="59"/>
      <c r="B20" s="65"/>
      <c r="C20" s="66"/>
      <c r="D20" s="67"/>
      <c r="E20" s="4"/>
      <c r="F20" s="20"/>
    </row>
    <row r="21" spans="1:6" x14ac:dyDescent="0.35">
      <c r="A21" s="59" t="s">
        <v>6</v>
      </c>
      <c r="B21" s="94" t="s">
        <v>366</v>
      </c>
      <c r="C21" s="91"/>
      <c r="D21" s="95"/>
      <c r="E21" s="18"/>
      <c r="F21" s="20"/>
    </row>
    <row r="22" spans="1:6" x14ac:dyDescent="0.35">
      <c r="B22" s="94"/>
      <c r="C22" s="91"/>
      <c r="D22" s="95"/>
      <c r="E22" s="18"/>
      <c r="F22" s="20"/>
    </row>
    <row r="23" spans="1:6" x14ac:dyDescent="0.35">
      <c r="B23" s="96" t="s">
        <v>590</v>
      </c>
      <c r="C23" s="97" t="s">
        <v>5</v>
      </c>
      <c r="D23" s="98">
        <v>40</v>
      </c>
      <c r="E23" s="18"/>
      <c r="F23" s="20">
        <f t="shared" si="0"/>
        <v>0</v>
      </c>
    </row>
    <row r="24" spans="1:6" x14ac:dyDescent="0.35">
      <c r="B24" s="99" t="s">
        <v>153</v>
      </c>
      <c r="C24" s="100" t="s">
        <v>5</v>
      </c>
      <c r="D24" s="101">
        <v>40</v>
      </c>
      <c r="E24" s="18"/>
      <c r="F24" s="20">
        <f t="shared" si="0"/>
        <v>0</v>
      </c>
    </row>
    <row r="25" spans="1:6" x14ac:dyDescent="0.35">
      <c r="B25" s="90"/>
      <c r="C25" s="91"/>
      <c r="D25" s="92"/>
      <c r="E25" s="18"/>
      <c r="F25" s="20"/>
    </row>
    <row r="26" spans="1:6" ht="42" x14ac:dyDescent="0.35">
      <c r="A26" s="173" t="s">
        <v>7</v>
      </c>
      <c r="B26" s="62" t="s">
        <v>369</v>
      </c>
      <c r="C26" s="44"/>
      <c r="D26" s="63"/>
      <c r="E26" s="4"/>
      <c r="F26" s="20"/>
    </row>
    <row r="27" spans="1:6" x14ac:dyDescent="0.35">
      <c r="B27" s="62"/>
      <c r="C27" s="44"/>
      <c r="D27" s="63"/>
      <c r="E27" s="4"/>
      <c r="F27" s="20"/>
    </row>
    <row r="28" spans="1:6" x14ac:dyDescent="0.35">
      <c r="B28" s="53" t="s">
        <v>96</v>
      </c>
      <c r="C28" s="51" t="s">
        <v>5</v>
      </c>
      <c r="D28" s="52">
        <v>5</v>
      </c>
      <c r="E28" s="12"/>
      <c r="F28" s="20">
        <f t="shared" si="0"/>
        <v>0</v>
      </c>
    </row>
    <row r="29" spans="1:6" x14ac:dyDescent="0.35">
      <c r="B29" s="64" t="s">
        <v>97</v>
      </c>
      <c r="C29" s="51" t="s">
        <v>5</v>
      </c>
      <c r="D29" s="52">
        <v>10</v>
      </c>
      <c r="E29" s="12"/>
      <c r="F29" s="20">
        <f t="shared" si="0"/>
        <v>0</v>
      </c>
    </row>
    <row r="30" spans="1:6" x14ac:dyDescent="0.35">
      <c r="B30" s="53" t="s">
        <v>98</v>
      </c>
      <c r="C30" s="51" t="s">
        <v>5</v>
      </c>
      <c r="D30" s="52">
        <v>5</v>
      </c>
      <c r="E30" s="12"/>
      <c r="F30" s="20">
        <f t="shared" si="0"/>
        <v>0</v>
      </c>
    </row>
    <row r="31" spans="1:6" x14ac:dyDescent="0.35">
      <c r="B31" s="53" t="s">
        <v>99</v>
      </c>
      <c r="C31" s="51" t="s">
        <v>5</v>
      </c>
      <c r="D31" s="52">
        <v>10</v>
      </c>
      <c r="E31" s="12"/>
      <c r="F31" s="20">
        <f t="shared" si="0"/>
        <v>0</v>
      </c>
    </row>
    <row r="32" spans="1:6" x14ac:dyDescent="0.35">
      <c r="B32" s="53" t="s">
        <v>100</v>
      </c>
      <c r="C32" s="51" t="s">
        <v>5</v>
      </c>
      <c r="D32" s="52">
        <v>5</v>
      </c>
      <c r="E32" s="4"/>
      <c r="F32" s="20">
        <f t="shared" si="0"/>
        <v>0</v>
      </c>
    </row>
    <row r="33" spans="1:6" x14ac:dyDescent="0.35">
      <c r="B33" s="53" t="s">
        <v>101</v>
      </c>
      <c r="C33" s="51" t="s">
        <v>5</v>
      </c>
      <c r="D33" s="52">
        <v>1</v>
      </c>
      <c r="E33" s="12"/>
      <c r="F33" s="20">
        <f t="shared" si="0"/>
        <v>0</v>
      </c>
    </row>
    <row r="34" spans="1:6" x14ac:dyDescent="0.35">
      <c r="B34" s="53" t="s">
        <v>103</v>
      </c>
      <c r="C34" s="51" t="s">
        <v>5</v>
      </c>
      <c r="D34" s="52">
        <v>1</v>
      </c>
      <c r="E34" s="12"/>
      <c r="F34" s="20">
        <f t="shared" si="0"/>
        <v>0</v>
      </c>
    </row>
    <row r="35" spans="1:6" x14ac:dyDescent="0.35">
      <c r="B35" s="53" t="s">
        <v>105</v>
      </c>
      <c r="C35" s="51" t="s">
        <v>5</v>
      </c>
      <c r="D35" s="52">
        <v>1</v>
      </c>
      <c r="E35" s="12"/>
      <c r="F35" s="20">
        <f t="shared" ref="F35" si="2">ROUND(D35*E35,2)</f>
        <v>0</v>
      </c>
    </row>
    <row r="36" spans="1:6" ht="23.25" customHeight="1" x14ac:dyDescent="0.35">
      <c r="A36" s="48"/>
      <c r="B36" s="69"/>
      <c r="C36" s="70"/>
      <c r="D36" s="71"/>
      <c r="E36" s="4"/>
      <c r="F36" s="5"/>
    </row>
    <row r="37" spans="1:6" ht="23.25" customHeight="1" x14ac:dyDescent="0.35">
      <c r="A37" s="48"/>
      <c r="B37" s="78" t="s">
        <v>8</v>
      </c>
      <c r="C37" s="44"/>
      <c r="D37" s="63"/>
      <c r="E37" s="7"/>
      <c r="F37" s="8">
        <f>SUM(F7:F36)</f>
        <v>0</v>
      </c>
    </row>
    <row r="38" spans="1:6" x14ac:dyDescent="0.35">
      <c r="B38" s="78" t="s">
        <v>9</v>
      </c>
      <c r="C38" s="44"/>
      <c r="D38" s="63"/>
      <c r="E38" s="7"/>
      <c r="F38" s="17">
        <v>0</v>
      </c>
    </row>
    <row r="39" spans="1:6" x14ac:dyDescent="0.35">
      <c r="B39" s="78" t="s">
        <v>10</v>
      </c>
      <c r="C39" s="44"/>
      <c r="D39" s="63"/>
      <c r="E39" s="7"/>
      <c r="F39" s="8">
        <f>F37-F38</f>
        <v>0</v>
      </c>
    </row>
    <row r="40" spans="1:6" x14ac:dyDescent="0.35">
      <c r="B40" s="78" t="s">
        <v>11</v>
      </c>
      <c r="C40" s="44"/>
      <c r="D40" s="63"/>
      <c r="E40" s="7"/>
      <c r="F40" s="10">
        <f>0.22*F39</f>
        <v>0</v>
      </c>
    </row>
    <row r="41" spans="1:6" x14ac:dyDescent="0.35">
      <c r="B41" s="78" t="s">
        <v>12</v>
      </c>
      <c r="C41" s="44"/>
      <c r="D41" s="63"/>
      <c r="E41" s="7"/>
      <c r="F41" s="8">
        <f>F39+F40</f>
        <v>0</v>
      </c>
    </row>
    <row r="42" spans="1:6" x14ac:dyDescent="0.35">
      <c r="A42" s="48"/>
      <c r="B42" s="80"/>
      <c r="C42" s="81"/>
      <c r="D42" s="82"/>
      <c r="E42" s="83"/>
      <c r="F42" s="19"/>
    </row>
    <row r="43" spans="1:6" x14ac:dyDescent="0.35">
      <c r="A43" s="48"/>
    </row>
  </sheetData>
  <sheetProtection algorithmName="SHA-512" hashValue="uvT0+JDkiEitrwqcqvpsYFDGFn7ZK+Z7TQp/0Obgrup8GXuCRpYpmi/l19kf1+hrg970eEqNo0acZxVB1vILRw==" saltValue="+ENW5IkfnLHEBbz4E+GdF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MLhDWMBcnRwsc3u+o/Se/MZPGGAarCXpcGSDGn4rf7JyXI7y/VPC8xBoHMmgWa7ht7Ae8SZuJ6W1u1fVzJSmg==" saltValue="YgUhCp9uwZjZuYQ4zeR1qQ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359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B3" s="327" t="s">
        <v>469</v>
      </c>
      <c r="C3" s="327"/>
      <c r="D3" s="327"/>
      <c r="E3" s="327"/>
      <c r="F3" s="327"/>
    </row>
    <row r="4" spans="1:6" x14ac:dyDescent="0.35">
      <c r="A4" s="88"/>
      <c r="B4" s="89"/>
      <c r="C4" s="89"/>
      <c r="D4" s="89"/>
      <c r="E4" s="89"/>
      <c r="F4" s="89"/>
    </row>
    <row r="5" spans="1:6" x14ac:dyDescent="0.35">
      <c r="A5" s="48" t="s">
        <v>4</v>
      </c>
      <c r="B5" s="75" t="s">
        <v>370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75"/>
      <c r="C6" s="40"/>
      <c r="D6" s="41"/>
      <c r="E6" s="40"/>
      <c r="F6" s="40"/>
    </row>
    <row r="7" spans="1:6" x14ac:dyDescent="0.35">
      <c r="B7" s="90" t="s">
        <v>296</v>
      </c>
      <c r="C7" s="91" t="s">
        <v>5</v>
      </c>
      <c r="D7" s="92">
        <v>5</v>
      </c>
      <c r="E7" s="18"/>
      <c r="F7" s="20">
        <f>ROUND(D7*E7,2)</f>
        <v>0</v>
      </c>
    </row>
    <row r="8" spans="1:6" x14ac:dyDescent="0.35">
      <c r="B8" s="90" t="s">
        <v>297</v>
      </c>
      <c r="C8" s="91" t="s">
        <v>5</v>
      </c>
      <c r="D8" s="92">
        <v>1</v>
      </c>
      <c r="E8" s="18"/>
      <c r="F8" s="20">
        <f t="shared" ref="F8:F31" si="0">ROUND(D8*E8,2)</f>
        <v>0</v>
      </c>
    </row>
    <row r="9" spans="1:6" x14ac:dyDescent="0.35">
      <c r="B9" s="90" t="s">
        <v>298</v>
      </c>
      <c r="C9" s="91" t="s">
        <v>5</v>
      </c>
      <c r="D9" s="92">
        <v>5</v>
      </c>
      <c r="E9" s="18"/>
      <c r="F9" s="20">
        <f t="shared" si="0"/>
        <v>0</v>
      </c>
    </row>
    <row r="10" spans="1:6" x14ac:dyDescent="0.35">
      <c r="B10" s="90" t="s">
        <v>299</v>
      </c>
      <c r="C10" s="91" t="s">
        <v>5</v>
      </c>
      <c r="D10" s="92">
        <v>5</v>
      </c>
      <c r="E10" s="18"/>
      <c r="F10" s="20">
        <f t="shared" si="0"/>
        <v>0</v>
      </c>
    </row>
    <row r="11" spans="1:6" x14ac:dyDescent="0.35">
      <c r="B11" s="90" t="s">
        <v>300</v>
      </c>
      <c r="C11" s="91" t="s">
        <v>5</v>
      </c>
      <c r="D11" s="92">
        <v>1</v>
      </c>
      <c r="E11" s="18"/>
      <c r="F11" s="20">
        <f t="shared" si="0"/>
        <v>0</v>
      </c>
    </row>
    <row r="12" spans="1:6" x14ac:dyDescent="0.35">
      <c r="B12" s="90"/>
      <c r="C12" s="91"/>
      <c r="D12" s="92"/>
      <c r="E12" s="18"/>
      <c r="F12" s="20"/>
    </row>
    <row r="13" spans="1:6" x14ac:dyDescent="0.35">
      <c r="A13" s="48"/>
      <c r="B13" s="93" t="s">
        <v>545</v>
      </c>
      <c r="C13" s="91"/>
      <c r="D13" s="92"/>
      <c r="E13" s="18"/>
      <c r="F13" s="20"/>
    </row>
    <row r="14" spans="1:6" x14ac:dyDescent="0.35">
      <c r="B14" s="65"/>
      <c r="C14" s="91"/>
      <c r="D14" s="92"/>
      <c r="E14" s="18"/>
      <c r="F14" s="20"/>
    </row>
    <row r="15" spans="1:6" x14ac:dyDescent="0.35">
      <c r="B15" s="65" t="s">
        <v>302</v>
      </c>
      <c r="C15" s="91" t="s">
        <v>5</v>
      </c>
      <c r="D15" s="92">
        <v>1</v>
      </c>
      <c r="E15" s="18"/>
      <c r="F15" s="20">
        <f t="shared" si="0"/>
        <v>0</v>
      </c>
    </row>
    <row r="16" spans="1:6" x14ac:dyDescent="0.35">
      <c r="B16" s="65" t="s">
        <v>303</v>
      </c>
      <c r="C16" s="91" t="s">
        <v>5</v>
      </c>
      <c r="D16" s="92">
        <v>1</v>
      </c>
      <c r="E16" s="18"/>
      <c r="F16" s="20">
        <f t="shared" si="0"/>
        <v>0</v>
      </c>
    </row>
    <row r="17" spans="1:6" x14ac:dyDescent="0.35">
      <c r="B17" s="90"/>
      <c r="C17" s="91"/>
      <c r="D17" s="92"/>
      <c r="E17" s="18"/>
      <c r="F17" s="20"/>
    </row>
    <row r="18" spans="1:6" x14ac:dyDescent="0.35">
      <c r="A18" s="59"/>
      <c r="B18" s="65"/>
      <c r="C18" s="66"/>
      <c r="D18" s="67"/>
      <c r="E18" s="4"/>
      <c r="F18" s="20"/>
    </row>
    <row r="19" spans="1:6" x14ac:dyDescent="0.35">
      <c r="A19" s="59" t="s">
        <v>6</v>
      </c>
      <c r="B19" s="94" t="s">
        <v>366</v>
      </c>
      <c r="C19" s="91"/>
      <c r="D19" s="95"/>
      <c r="E19" s="18"/>
      <c r="F19" s="20"/>
    </row>
    <row r="20" spans="1:6" x14ac:dyDescent="0.35">
      <c r="B20" s="94"/>
      <c r="C20" s="91"/>
      <c r="D20" s="95"/>
      <c r="E20" s="18"/>
      <c r="F20" s="20"/>
    </row>
    <row r="21" spans="1:6" x14ac:dyDescent="0.35">
      <c r="B21" s="96" t="s">
        <v>590</v>
      </c>
      <c r="C21" s="97" t="s">
        <v>5</v>
      </c>
      <c r="D21" s="98">
        <v>20</v>
      </c>
      <c r="E21" s="18"/>
      <c r="F21" s="20">
        <f t="shared" si="0"/>
        <v>0</v>
      </c>
    </row>
    <row r="22" spans="1:6" x14ac:dyDescent="0.35">
      <c r="B22" s="99" t="s">
        <v>153</v>
      </c>
      <c r="C22" s="100" t="s">
        <v>5</v>
      </c>
      <c r="D22" s="101">
        <v>20</v>
      </c>
      <c r="E22" s="18"/>
      <c r="F22" s="20">
        <f t="shared" si="0"/>
        <v>0</v>
      </c>
    </row>
    <row r="23" spans="1:6" x14ac:dyDescent="0.35">
      <c r="B23" s="90"/>
      <c r="C23" s="91"/>
      <c r="D23" s="92"/>
      <c r="E23" s="18"/>
      <c r="F23" s="20"/>
    </row>
    <row r="24" spans="1:6" ht="42" x14ac:dyDescent="0.35">
      <c r="A24" s="258" t="s">
        <v>7</v>
      </c>
      <c r="B24" s="62" t="s">
        <v>369</v>
      </c>
      <c r="C24" s="44"/>
      <c r="D24" s="63"/>
      <c r="E24" s="4"/>
      <c r="F24" s="20"/>
    </row>
    <row r="25" spans="1:6" x14ac:dyDescent="0.35">
      <c r="B25" s="62"/>
      <c r="C25" s="44"/>
      <c r="D25" s="63"/>
      <c r="E25" s="4"/>
      <c r="F25" s="20"/>
    </row>
    <row r="26" spans="1:6" x14ac:dyDescent="0.35">
      <c r="B26" s="53" t="s">
        <v>96</v>
      </c>
      <c r="C26" s="51" t="s">
        <v>5</v>
      </c>
      <c r="D26" s="52">
        <v>3</v>
      </c>
      <c r="E26" s="12"/>
      <c r="F26" s="20">
        <f t="shared" si="0"/>
        <v>0</v>
      </c>
    </row>
    <row r="27" spans="1:6" x14ac:dyDescent="0.35">
      <c r="B27" s="64" t="s">
        <v>97</v>
      </c>
      <c r="C27" s="51" t="s">
        <v>5</v>
      </c>
      <c r="D27" s="52">
        <v>5</v>
      </c>
      <c r="E27" s="12"/>
      <c r="F27" s="20">
        <f t="shared" si="0"/>
        <v>0</v>
      </c>
    </row>
    <row r="28" spans="1:6" x14ac:dyDescent="0.35">
      <c r="B28" s="53" t="s">
        <v>98</v>
      </c>
      <c r="C28" s="51" t="s">
        <v>5</v>
      </c>
      <c r="D28" s="52">
        <v>3</v>
      </c>
      <c r="E28" s="12"/>
      <c r="F28" s="20">
        <f t="shared" si="0"/>
        <v>0</v>
      </c>
    </row>
    <row r="29" spans="1:6" x14ac:dyDescent="0.35">
      <c r="B29" s="53" t="s">
        <v>99</v>
      </c>
      <c r="C29" s="51" t="s">
        <v>5</v>
      </c>
      <c r="D29" s="52">
        <v>5</v>
      </c>
      <c r="E29" s="12"/>
      <c r="F29" s="20">
        <f t="shared" si="0"/>
        <v>0</v>
      </c>
    </row>
    <row r="30" spans="1:6" x14ac:dyDescent="0.35">
      <c r="B30" s="53" t="s">
        <v>100</v>
      </c>
      <c r="C30" s="51" t="s">
        <v>5</v>
      </c>
      <c r="D30" s="52">
        <v>3</v>
      </c>
      <c r="E30" s="4"/>
      <c r="F30" s="20">
        <f t="shared" si="0"/>
        <v>0</v>
      </c>
    </row>
    <row r="31" spans="1:6" x14ac:dyDescent="0.35">
      <c r="B31" s="53" t="s">
        <v>101</v>
      </c>
      <c r="C31" s="51" t="s">
        <v>5</v>
      </c>
      <c r="D31" s="52">
        <v>1</v>
      </c>
      <c r="E31" s="12"/>
      <c r="F31" s="20">
        <f t="shared" si="0"/>
        <v>0</v>
      </c>
    </row>
    <row r="32" spans="1:6" x14ac:dyDescent="0.35">
      <c r="A32" s="48"/>
      <c r="B32" s="69"/>
      <c r="C32" s="70"/>
      <c r="D32" s="71"/>
      <c r="E32" s="4"/>
      <c r="F32" s="5"/>
    </row>
    <row r="33" spans="1:6" x14ac:dyDescent="0.35">
      <c r="A33" s="48"/>
      <c r="B33" s="78" t="s">
        <v>8</v>
      </c>
      <c r="C33" s="44"/>
      <c r="D33" s="63"/>
      <c r="E33" s="7"/>
      <c r="F33" s="8">
        <f>SUM(F7:F32)</f>
        <v>0</v>
      </c>
    </row>
    <row r="34" spans="1:6" x14ac:dyDescent="0.35">
      <c r="B34" s="78" t="s">
        <v>9</v>
      </c>
      <c r="C34" s="44"/>
      <c r="D34" s="63"/>
      <c r="E34" s="7"/>
      <c r="F34" s="17">
        <v>0</v>
      </c>
    </row>
    <row r="35" spans="1:6" x14ac:dyDescent="0.35">
      <c r="B35" s="78" t="s">
        <v>10</v>
      </c>
      <c r="C35" s="44"/>
      <c r="D35" s="63"/>
      <c r="E35" s="7"/>
      <c r="F35" s="8">
        <f>F33-F34</f>
        <v>0</v>
      </c>
    </row>
    <row r="36" spans="1:6" x14ac:dyDescent="0.35">
      <c r="B36" s="78" t="s">
        <v>11</v>
      </c>
      <c r="C36" s="44"/>
      <c r="D36" s="63"/>
      <c r="E36" s="7"/>
      <c r="F36" s="10">
        <f>0.22*F35</f>
        <v>0</v>
      </c>
    </row>
    <row r="37" spans="1:6" x14ac:dyDescent="0.35">
      <c r="B37" s="78" t="s">
        <v>12</v>
      </c>
      <c r="C37" s="44"/>
      <c r="D37" s="63"/>
      <c r="E37" s="7"/>
      <c r="F37" s="8">
        <f>F35+F36</f>
        <v>0</v>
      </c>
    </row>
    <row r="38" spans="1:6" x14ac:dyDescent="0.35">
      <c r="B38" s="78"/>
      <c r="C38" s="44"/>
      <c r="D38" s="63"/>
      <c r="E38" s="7"/>
      <c r="F38" s="8"/>
    </row>
  </sheetData>
  <sheetProtection algorithmName="SHA-512" hashValue="7v2STGuieantHP5WjcTDDfBTQVK3U50C9oz169YeRN/fLjoW6/aSFzaMNXGjzlknD6mCW6R3M4cxpleWUmfacA==" saltValue="vJ89oeYn6Di3CFIQw3ZaX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vEiT0y12tXjxA/NkEmDe3odIVjd3+DyRCV1q89fSV9ROc2ze4cs5EHYXbjWr6Kwe8vQ0KJDbGLz5JaCpfqIg3g==" saltValue="GyoG35OqFEute6nYGEgteg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zoomScaleNormal="100" workbookViewId="0">
      <selection activeCell="F11" sqref="F11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02"/>
      <c r="B1" s="326" t="s">
        <v>468</v>
      </c>
      <c r="C1" s="326"/>
      <c r="D1" s="326"/>
      <c r="E1" s="326"/>
      <c r="F1" s="326"/>
    </row>
    <row r="2" spans="1:6" x14ac:dyDescent="0.35">
      <c r="A2" s="102"/>
      <c r="B2" s="103"/>
      <c r="C2" s="104"/>
      <c r="D2" s="105"/>
      <c r="E2" s="103"/>
      <c r="F2" s="106"/>
    </row>
    <row r="3" spans="1:6" x14ac:dyDescent="0.35">
      <c r="A3" s="36"/>
      <c r="B3" s="328" t="s">
        <v>546</v>
      </c>
      <c r="C3" s="328"/>
      <c r="D3" s="328"/>
      <c r="E3" s="328"/>
      <c r="F3" s="328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107" t="s">
        <v>4</v>
      </c>
      <c r="B5" s="181" t="s">
        <v>547</v>
      </c>
      <c r="C5" s="70"/>
      <c r="D5" s="108"/>
      <c r="E5" s="109"/>
      <c r="F5" s="5"/>
    </row>
    <row r="6" spans="1:6" x14ac:dyDescent="0.35">
      <c r="A6" s="107"/>
      <c r="B6" s="181"/>
      <c r="C6" s="70"/>
      <c r="D6" s="108"/>
      <c r="E6" s="109"/>
      <c r="F6" s="5"/>
    </row>
    <row r="7" spans="1:6" x14ac:dyDescent="0.35">
      <c r="A7" s="110"/>
      <c r="B7" s="182" t="s">
        <v>416</v>
      </c>
      <c r="C7" s="183"/>
      <c r="D7" s="184"/>
      <c r="E7" s="187"/>
      <c r="F7" s="185"/>
    </row>
    <row r="8" spans="1:6" x14ac:dyDescent="0.35">
      <c r="A8" s="110"/>
      <c r="B8" s="186" t="s">
        <v>194</v>
      </c>
      <c r="C8" s="183" t="s">
        <v>108</v>
      </c>
      <c r="D8" s="184">
        <v>4000</v>
      </c>
      <c r="E8" s="187"/>
      <c r="F8" s="185">
        <f t="shared" ref="F8:F67" si="0">ROUND(D8*E8,2)</f>
        <v>0</v>
      </c>
    </row>
    <row r="9" spans="1:6" x14ac:dyDescent="0.35">
      <c r="A9" s="110"/>
      <c r="B9" s="186" t="s">
        <v>195</v>
      </c>
      <c r="C9" s="183" t="s">
        <v>108</v>
      </c>
      <c r="D9" s="184">
        <v>500</v>
      </c>
      <c r="E9" s="187"/>
      <c r="F9" s="185">
        <f t="shared" si="0"/>
        <v>0</v>
      </c>
    </row>
    <row r="10" spans="1:6" x14ac:dyDescent="0.35">
      <c r="A10" s="110"/>
      <c r="B10" s="186" t="s">
        <v>196</v>
      </c>
      <c r="C10" s="183" t="s">
        <v>108</v>
      </c>
      <c r="D10" s="184">
        <v>200</v>
      </c>
      <c r="E10" s="187"/>
      <c r="F10" s="185">
        <f t="shared" si="0"/>
        <v>0</v>
      </c>
    </row>
    <row r="11" spans="1:6" x14ac:dyDescent="0.35">
      <c r="A11" s="110"/>
      <c r="B11" s="186" t="s">
        <v>197</v>
      </c>
      <c r="C11" s="183" t="s">
        <v>108</v>
      </c>
      <c r="D11" s="184">
        <v>3000</v>
      </c>
      <c r="E11" s="187"/>
      <c r="F11" s="185">
        <f t="shared" si="0"/>
        <v>0</v>
      </c>
    </row>
    <row r="12" spans="1:6" x14ac:dyDescent="0.35">
      <c r="A12" s="110"/>
      <c r="B12" s="186" t="s">
        <v>198</v>
      </c>
      <c r="C12" s="183" t="s">
        <v>108</v>
      </c>
      <c r="D12" s="184">
        <v>100</v>
      </c>
      <c r="E12" s="187"/>
      <c r="F12" s="185">
        <f t="shared" si="0"/>
        <v>0</v>
      </c>
    </row>
    <row r="13" spans="1:6" x14ac:dyDescent="0.35">
      <c r="A13" s="110"/>
      <c r="B13" s="186" t="s">
        <v>199</v>
      </c>
      <c r="C13" s="183" t="s">
        <v>108</v>
      </c>
      <c r="D13" s="184">
        <v>100</v>
      </c>
      <c r="E13" s="187"/>
      <c r="F13" s="185">
        <f t="shared" si="0"/>
        <v>0</v>
      </c>
    </row>
    <row r="14" spans="1:6" x14ac:dyDescent="0.35">
      <c r="A14" s="110"/>
      <c r="B14" s="186" t="s">
        <v>200</v>
      </c>
      <c r="C14" s="183" t="s">
        <v>108</v>
      </c>
      <c r="D14" s="184">
        <v>1000</v>
      </c>
      <c r="E14" s="187"/>
      <c r="F14" s="185">
        <f t="shared" si="0"/>
        <v>0</v>
      </c>
    </row>
    <row r="15" spans="1:6" x14ac:dyDescent="0.35">
      <c r="A15" s="110"/>
      <c r="B15" s="182" t="s">
        <v>417</v>
      </c>
      <c r="C15" s="183"/>
      <c r="D15" s="184"/>
      <c r="E15" s="187"/>
      <c r="F15" s="185"/>
    </row>
    <row r="16" spans="1:6" x14ac:dyDescent="0.35">
      <c r="A16" s="110"/>
      <c r="B16" s="186" t="s">
        <v>201</v>
      </c>
      <c r="C16" s="183" t="s">
        <v>108</v>
      </c>
      <c r="D16" s="184">
        <v>30</v>
      </c>
      <c r="E16" s="187"/>
      <c r="F16" s="185">
        <f t="shared" si="0"/>
        <v>0</v>
      </c>
    </row>
    <row r="17" spans="1:6" x14ac:dyDescent="0.35">
      <c r="A17" s="110"/>
      <c r="B17" s="241"/>
      <c r="C17" s="242"/>
      <c r="D17" s="243"/>
      <c r="E17" s="244"/>
      <c r="F17" s="245"/>
    </row>
    <row r="18" spans="1:6" ht="42" x14ac:dyDescent="0.35">
      <c r="A18" s="107"/>
      <c r="B18" s="246" t="s">
        <v>548</v>
      </c>
      <c r="C18" s="70"/>
      <c r="D18" s="108"/>
      <c r="E18" s="2"/>
      <c r="F18" s="245"/>
    </row>
    <row r="19" spans="1:6" x14ac:dyDescent="0.35">
      <c r="A19" s="107"/>
      <c r="B19" s="247"/>
      <c r="C19" s="248"/>
      <c r="D19" s="249"/>
      <c r="E19" s="250"/>
      <c r="F19" s="245"/>
    </row>
    <row r="20" spans="1:6" x14ac:dyDescent="0.35">
      <c r="A20" s="110"/>
      <c r="B20" s="251" t="s">
        <v>416</v>
      </c>
      <c r="C20" s="252"/>
      <c r="D20" s="253"/>
      <c r="E20" s="254"/>
      <c r="F20" s="245">
        <f t="shared" ref="F20:F30" si="1">ROUND(D20*E20,2)</f>
        <v>0</v>
      </c>
    </row>
    <row r="21" spans="1:6" x14ac:dyDescent="0.35">
      <c r="A21" s="110"/>
      <c r="B21" s="255" t="s">
        <v>194</v>
      </c>
      <c r="C21" s="252" t="s">
        <v>108</v>
      </c>
      <c r="D21" s="253">
        <v>100</v>
      </c>
      <c r="E21" s="254"/>
      <c r="F21" s="245">
        <f t="shared" si="1"/>
        <v>0</v>
      </c>
    </row>
    <row r="22" spans="1:6" x14ac:dyDescent="0.35">
      <c r="A22" s="110"/>
      <c r="B22" s="255" t="s">
        <v>195</v>
      </c>
      <c r="C22" s="252" t="s">
        <v>108</v>
      </c>
      <c r="D22" s="253">
        <v>100</v>
      </c>
      <c r="E22" s="254"/>
      <c r="F22" s="245">
        <f t="shared" si="1"/>
        <v>0</v>
      </c>
    </row>
    <row r="23" spans="1:6" x14ac:dyDescent="0.35">
      <c r="A23" s="110"/>
      <c r="B23" s="255" t="s">
        <v>196</v>
      </c>
      <c r="C23" s="252" t="s">
        <v>108</v>
      </c>
      <c r="D23" s="253">
        <v>100</v>
      </c>
      <c r="E23" s="254"/>
      <c r="F23" s="245">
        <f t="shared" si="1"/>
        <v>0</v>
      </c>
    </row>
    <row r="24" spans="1:6" x14ac:dyDescent="0.35">
      <c r="A24" s="110"/>
      <c r="B24" s="255" t="s">
        <v>197</v>
      </c>
      <c r="C24" s="252" t="s">
        <v>108</v>
      </c>
      <c r="D24" s="253">
        <v>100</v>
      </c>
      <c r="E24" s="254"/>
      <c r="F24" s="245">
        <f t="shared" si="1"/>
        <v>0</v>
      </c>
    </row>
    <row r="25" spans="1:6" x14ac:dyDescent="0.35">
      <c r="A25" s="110"/>
      <c r="B25" s="255" t="s">
        <v>198</v>
      </c>
      <c r="C25" s="252" t="s">
        <v>108</v>
      </c>
      <c r="D25" s="253">
        <v>50</v>
      </c>
      <c r="E25" s="254"/>
      <c r="F25" s="245">
        <f t="shared" si="1"/>
        <v>0</v>
      </c>
    </row>
    <row r="26" spans="1:6" x14ac:dyDescent="0.35">
      <c r="A26" s="110"/>
      <c r="B26" s="255" t="s">
        <v>199</v>
      </c>
      <c r="C26" s="252" t="s">
        <v>108</v>
      </c>
      <c r="D26" s="253">
        <v>50</v>
      </c>
      <c r="E26" s="254"/>
      <c r="F26" s="245">
        <f t="shared" si="1"/>
        <v>0</v>
      </c>
    </row>
    <row r="27" spans="1:6" x14ac:dyDescent="0.35">
      <c r="A27" s="110"/>
      <c r="B27" s="255" t="s">
        <v>200</v>
      </c>
      <c r="C27" s="252" t="s">
        <v>108</v>
      </c>
      <c r="D27" s="253">
        <v>100</v>
      </c>
      <c r="E27" s="254"/>
      <c r="F27" s="245">
        <f t="shared" si="1"/>
        <v>0</v>
      </c>
    </row>
    <row r="28" spans="1:6" x14ac:dyDescent="0.35">
      <c r="A28" s="110"/>
      <c r="B28" s="255" t="s">
        <v>201</v>
      </c>
      <c r="C28" s="252" t="s">
        <v>108</v>
      </c>
      <c r="D28" s="253">
        <v>50</v>
      </c>
      <c r="E28" s="254"/>
      <c r="F28" s="245">
        <f t="shared" si="1"/>
        <v>0</v>
      </c>
    </row>
    <row r="29" spans="1:6" x14ac:dyDescent="0.35">
      <c r="A29" s="110"/>
      <c r="B29" s="251" t="s">
        <v>417</v>
      </c>
      <c r="C29" s="252"/>
      <c r="D29" s="253"/>
      <c r="E29" s="254"/>
      <c r="F29" s="245"/>
    </row>
    <row r="30" spans="1:6" x14ac:dyDescent="0.35">
      <c r="A30" s="110"/>
      <c r="B30" s="255" t="s">
        <v>201</v>
      </c>
      <c r="C30" s="252" t="s">
        <v>108</v>
      </c>
      <c r="D30" s="253">
        <v>50</v>
      </c>
      <c r="E30" s="254"/>
      <c r="F30" s="245">
        <f t="shared" si="1"/>
        <v>0</v>
      </c>
    </row>
    <row r="31" spans="1:6" x14ac:dyDescent="0.35">
      <c r="A31" s="111"/>
      <c r="B31" s="256"/>
      <c r="C31" s="70"/>
      <c r="D31" s="257"/>
      <c r="E31" s="2"/>
      <c r="F31" s="245"/>
    </row>
    <row r="32" spans="1:6" x14ac:dyDescent="0.35">
      <c r="A32" s="172" t="s">
        <v>6</v>
      </c>
      <c r="B32" s="181" t="s">
        <v>371</v>
      </c>
      <c r="C32" s="70"/>
      <c r="D32" s="108"/>
      <c r="E32" s="2"/>
      <c r="F32" s="185"/>
    </row>
    <row r="33" spans="1:6" x14ac:dyDescent="0.35">
      <c r="A33" s="110"/>
      <c r="B33" s="181"/>
      <c r="C33" s="70"/>
      <c r="D33" s="108"/>
      <c r="E33" s="2"/>
      <c r="F33" s="185"/>
    </row>
    <row r="34" spans="1:6" x14ac:dyDescent="0.35">
      <c r="A34" s="110"/>
      <c r="B34" s="188" t="s">
        <v>304</v>
      </c>
      <c r="C34" s="112" t="s">
        <v>112</v>
      </c>
      <c r="D34" s="112">
        <v>10</v>
      </c>
      <c r="E34" s="2"/>
      <c r="F34" s="185">
        <f t="shared" si="0"/>
        <v>0</v>
      </c>
    </row>
    <row r="35" spans="1:6" x14ac:dyDescent="0.35">
      <c r="A35" s="110"/>
      <c r="B35" s="188" t="s">
        <v>305</v>
      </c>
      <c r="C35" s="112" t="s">
        <v>112</v>
      </c>
      <c r="D35" s="112">
        <v>15</v>
      </c>
      <c r="E35" s="2"/>
      <c r="F35" s="185">
        <f t="shared" si="0"/>
        <v>0</v>
      </c>
    </row>
    <row r="36" spans="1:6" x14ac:dyDescent="0.35">
      <c r="A36" s="110"/>
      <c r="B36" s="188" t="s">
        <v>306</v>
      </c>
      <c r="C36" s="112" t="s">
        <v>112</v>
      </c>
      <c r="D36" s="112">
        <v>30</v>
      </c>
      <c r="E36" s="2"/>
      <c r="F36" s="185">
        <f t="shared" si="0"/>
        <v>0</v>
      </c>
    </row>
    <row r="37" spans="1:6" x14ac:dyDescent="0.35">
      <c r="A37" s="110"/>
      <c r="B37" s="188" t="s">
        <v>307</v>
      </c>
      <c r="C37" s="112" t="s">
        <v>112</v>
      </c>
      <c r="D37" s="112">
        <v>5</v>
      </c>
      <c r="E37" s="2"/>
      <c r="F37" s="185">
        <f t="shared" si="0"/>
        <v>0</v>
      </c>
    </row>
    <row r="38" spans="1:6" x14ac:dyDescent="0.35">
      <c r="A38" s="110"/>
      <c r="B38" s="188" t="s">
        <v>308</v>
      </c>
      <c r="C38" s="112" t="s">
        <v>112</v>
      </c>
      <c r="D38" s="112">
        <v>10</v>
      </c>
      <c r="E38" s="2"/>
      <c r="F38" s="185">
        <f t="shared" si="0"/>
        <v>0</v>
      </c>
    </row>
    <row r="39" spans="1:6" x14ac:dyDescent="0.35">
      <c r="A39" s="110"/>
      <c r="B39" s="188" t="s">
        <v>309</v>
      </c>
      <c r="C39" s="112" t="s">
        <v>112</v>
      </c>
      <c r="D39" s="112">
        <v>15</v>
      </c>
      <c r="E39" s="2"/>
      <c r="F39" s="185">
        <f t="shared" si="0"/>
        <v>0</v>
      </c>
    </row>
    <row r="40" spans="1:6" x14ac:dyDescent="0.35">
      <c r="A40" s="110"/>
      <c r="B40" s="188" t="s">
        <v>310</v>
      </c>
      <c r="C40" s="112" t="s">
        <v>112</v>
      </c>
      <c r="D40" s="112">
        <v>30</v>
      </c>
      <c r="E40" s="2"/>
      <c r="F40" s="185">
        <f t="shared" si="0"/>
        <v>0</v>
      </c>
    </row>
    <row r="41" spans="1:6" x14ac:dyDescent="0.35">
      <c r="A41" s="110"/>
      <c r="B41" s="188" t="s">
        <v>311</v>
      </c>
      <c r="C41" s="112" t="s">
        <v>112</v>
      </c>
      <c r="D41" s="112">
        <v>5</v>
      </c>
      <c r="E41" s="2"/>
      <c r="F41" s="185">
        <f t="shared" si="0"/>
        <v>0</v>
      </c>
    </row>
    <row r="42" spans="1:6" x14ac:dyDescent="0.35">
      <c r="A42" s="110"/>
      <c r="B42" s="188" t="s">
        <v>312</v>
      </c>
      <c r="C42" s="112" t="s">
        <v>112</v>
      </c>
      <c r="D42" s="112">
        <v>10</v>
      </c>
      <c r="E42" s="2"/>
      <c r="F42" s="185">
        <f t="shared" si="0"/>
        <v>0</v>
      </c>
    </row>
    <row r="43" spans="1:6" x14ac:dyDescent="0.35">
      <c r="A43" s="111"/>
      <c r="B43" s="188" t="s">
        <v>313</v>
      </c>
      <c r="C43" s="112" t="s">
        <v>112</v>
      </c>
      <c r="D43" s="112">
        <v>20</v>
      </c>
      <c r="E43" s="2"/>
      <c r="F43" s="185">
        <f t="shared" si="0"/>
        <v>0</v>
      </c>
    </row>
    <row r="44" spans="1:6" x14ac:dyDescent="0.35">
      <c r="A44" s="107"/>
      <c r="B44" s="188" t="s">
        <v>314</v>
      </c>
      <c r="C44" s="112" t="s">
        <v>112</v>
      </c>
      <c r="D44" s="112">
        <v>30</v>
      </c>
      <c r="E44" s="2"/>
      <c r="F44" s="185">
        <f t="shared" si="0"/>
        <v>0</v>
      </c>
    </row>
    <row r="45" spans="1:6" x14ac:dyDescent="0.35">
      <c r="A45" s="107"/>
      <c r="B45" s="188" t="s">
        <v>315</v>
      </c>
      <c r="C45" s="112" t="s">
        <v>112</v>
      </c>
      <c r="D45" s="112">
        <v>5</v>
      </c>
      <c r="E45" s="2"/>
      <c r="F45" s="185">
        <f t="shared" si="0"/>
        <v>0</v>
      </c>
    </row>
    <row r="46" spans="1:6" x14ac:dyDescent="0.35">
      <c r="A46" s="107"/>
      <c r="B46" s="188" t="s">
        <v>202</v>
      </c>
      <c r="C46" s="112" t="s">
        <v>112</v>
      </c>
      <c r="D46" s="112">
        <v>4</v>
      </c>
      <c r="E46" s="2"/>
      <c r="F46" s="185">
        <f t="shared" si="0"/>
        <v>0</v>
      </c>
    </row>
    <row r="47" spans="1:6" x14ac:dyDescent="0.35">
      <c r="A47" s="107"/>
      <c r="B47" s="188" t="s">
        <v>203</v>
      </c>
      <c r="C47" s="112" t="s">
        <v>112</v>
      </c>
      <c r="D47" s="112">
        <v>1</v>
      </c>
      <c r="E47" s="2"/>
      <c r="F47" s="185">
        <f t="shared" si="0"/>
        <v>0</v>
      </c>
    </row>
    <row r="48" spans="1:6" x14ac:dyDescent="0.35">
      <c r="A48" s="107"/>
      <c r="B48" s="188" t="s">
        <v>204</v>
      </c>
      <c r="C48" s="112" t="s">
        <v>112</v>
      </c>
      <c r="D48" s="112">
        <v>1</v>
      </c>
      <c r="E48" s="2"/>
      <c r="F48" s="185">
        <f t="shared" si="0"/>
        <v>0</v>
      </c>
    </row>
    <row r="49" spans="1:6" x14ac:dyDescent="0.35">
      <c r="A49" s="107"/>
      <c r="B49" s="188" t="s">
        <v>205</v>
      </c>
      <c r="C49" s="112" t="s">
        <v>112</v>
      </c>
      <c r="D49" s="112">
        <v>1</v>
      </c>
      <c r="E49" s="2"/>
      <c r="F49" s="185">
        <f t="shared" si="0"/>
        <v>0</v>
      </c>
    </row>
    <row r="50" spans="1:6" x14ac:dyDescent="0.35">
      <c r="A50" s="107"/>
      <c r="B50" s="188" t="s">
        <v>206</v>
      </c>
      <c r="C50" s="112" t="s">
        <v>112</v>
      </c>
      <c r="D50" s="112">
        <v>2</v>
      </c>
      <c r="E50" s="2"/>
      <c r="F50" s="185">
        <f t="shared" si="0"/>
        <v>0</v>
      </c>
    </row>
    <row r="51" spans="1:6" x14ac:dyDescent="0.35">
      <c r="A51" s="107"/>
      <c r="B51" s="188" t="s">
        <v>207</v>
      </c>
      <c r="C51" s="112" t="s">
        <v>112</v>
      </c>
      <c r="D51" s="112">
        <v>3</v>
      </c>
      <c r="E51" s="2"/>
      <c r="F51" s="185">
        <f t="shared" si="0"/>
        <v>0</v>
      </c>
    </row>
    <row r="52" spans="1:6" x14ac:dyDescent="0.35">
      <c r="A52" s="107"/>
      <c r="B52" s="188" t="s">
        <v>208</v>
      </c>
      <c r="C52" s="112" t="s">
        <v>112</v>
      </c>
      <c r="D52" s="112">
        <v>1</v>
      </c>
      <c r="E52" s="2"/>
      <c r="F52" s="185">
        <f t="shared" si="0"/>
        <v>0</v>
      </c>
    </row>
    <row r="53" spans="1:6" x14ac:dyDescent="0.35">
      <c r="A53" s="107"/>
      <c r="B53" s="188" t="s">
        <v>209</v>
      </c>
      <c r="C53" s="112" t="s">
        <v>112</v>
      </c>
      <c r="D53" s="112">
        <v>1</v>
      </c>
      <c r="E53" s="2"/>
      <c r="F53" s="185">
        <f t="shared" si="0"/>
        <v>0</v>
      </c>
    </row>
    <row r="54" spans="1:6" x14ac:dyDescent="0.35">
      <c r="A54" s="107"/>
      <c r="B54" s="188" t="s">
        <v>210</v>
      </c>
      <c r="C54" s="112" t="s">
        <v>112</v>
      </c>
      <c r="D54" s="112">
        <v>1</v>
      </c>
      <c r="E54" s="2"/>
      <c r="F54" s="185">
        <f t="shared" si="0"/>
        <v>0</v>
      </c>
    </row>
    <row r="55" spans="1:6" x14ac:dyDescent="0.35">
      <c r="A55" s="107"/>
      <c r="B55" s="188" t="s">
        <v>211</v>
      </c>
      <c r="C55" s="112" t="s">
        <v>112</v>
      </c>
      <c r="D55" s="112">
        <v>1</v>
      </c>
      <c r="E55" s="2"/>
      <c r="F55" s="185">
        <f t="shared" si="0"/>
        <v>0</v>
      </c>
    </row>
    <row r="56" spans="1:6" x14ac:dyDescent="0.35">
      <c r="A56" s="107"/>
      <c r="B56" s="188" t="s">
        <v>212</v>
      </c>
      <c r="C56" s="112" t="s">
        <v>112</v>
      </c>
      <c r="D56" s="112">
        <v>1</v>
      </c>
      <c r="E56" s="2"/>
      <c r="F56" s="185">
        <f t="shared" si="0"/>
        <v>0</v>
      </c>
    </row>
    <row r="57" spans="1:6" x14ac:dyDescent="0.35">
      <c r="A57" s="107"/>
      <c r="B57" s="188" t="s">
        <v>213</v>
      </c>
      <c r="C57" s="112" t="s">
        <v>112</v>
      </c>
      <c r="D57" s="112">
        <v>2</v>
      </c>
      <c r="E57" s="2"/>
      <c r="F57" s="185">
        <f t="shared" si="0"/>
        <v>0</v>
      </c>
    </row>
    <row r="58" spans="1:6" x14ac:dyDescent="0.35">
      <c r="A58" s="107"/>
      <c r="B58" s="188" t="s">
        <v>214</v>
      </c>
      <c r="C58" s="112" t="s">
        <v>112</v>
      </c>
      <c r="D58" s="112">
        <v>1</v>
      </c>
      <c r="E58" s="2"/>
      <c r="F58" s="185">
        <f t="shared" si="0"/>
        <v>0</v>
      </c>
    </row>
    <row r="59" spans="1:6" x14ac:dyDescent="0.35">
      <c r="A59" s="107"/>
      <c r="B59" s="188" t="s">
        <v>215</v>
      </c>
      <c r="C59" s="112" t="s">
        <v>112</v>
      </c>
      <c r="D59" s="112">
        <v>1</v>
      </c>
      <c r="E59" s="2"/>
      <c r="F59" s="185">
        <f t="shared" si="0"/>
        <v>0</v>
      </c>
    </row>
    <row r="60" spans="1:6" x14ac:dyDescent="0.35">
      <c r="A60" s="107"/>
      <c r="B60" s="188" t="s">
        <v>316</v>
      </c>
      <c r="C60" s="112" t="s">
        <v>112</v>
      </c>
      <c r="D60" s="112">
        <v>5</v>
      </c>
      <c r="E60" s="2"/>
      <c r="F60" s="185">
        <f t="shared" si="0"/>
        <v>0</v>
      </c>
    </row>
    <row r="61" spans="1:6" x14ac:dyDescent="0.35">
      <c r="A61" s="107"/>
      <c r="B61" s="188" t="s">
        <v>317</v>
      </c>
      <c r="C61" s="112" t="s">
        <v>112</v>
      </c>
      <c r="D61" s="112">
        <v>5</v>
      </c>
      <c r="E61" s="2"/>
      <c r="F61" s="185">
        <f t="shared" si="0"/>
        <v>0</v>
      </c>
    </row>
    <row r="62" spans="1:6" x14ac:dyDescent="0.35">
      <c r="A62" s="107"/>
      <c r="B62" s="188" t="s">
        <v>318</v>
      </c>
      <c r="C62" s="112" t="s">
        <v>112</v>
      </c>
      <c r="D62" s="112">
        <v>10</v>
      </c>
      <c r="E62" s="2"/>
      <c r="F62" s="185">
        <f t="shared" si="0"/>
        <v>0</v>
      </c>
    </row>
    <row r="63" spans="1:6" x14ac:dyDescent="0.35">
      <c r="A63" s="107"/>
      <c r="B63" s="188" t="s">
        <v>319</v>
      </c>
      <c r="C63" s="112" t="s">
        <v>112</v>
      </c>
      <c r="D63" s="112">
        <v>1</v>
      </c>
      <c r="E63" s="2"/>
      <c r="F63" s="185">
        <f t="shared" si="0"/>
        <v>0</v>
      </c>
    </row>
    <row r="64" spans="1:6" x14ac:dyDescent="0.35">
      <c r="A64" s="107"/>
      <c r="B64" s="188" t="s">
        <v>320</v>
      </c>
      <c r="C64" s="112" t="s">
        <v>112</v>
      </c>
      <c r="D64" s="112">
        <v>4</v>
      </c>
      <c r="E64" s="2"/>
      <c r="F64" s="185">
        <f t="shared" si="0"/>
        <v>0</v>
      </c>
    </row>
    <row r="65" spans="1:6" x14ac:dyDescent="0.35">
      <c r="A65" s="107"/>
      <c r="B65" s="188" t="s">
        <v>321</v>
      </c>
      <c r="C65" s="112" t="s">
        <v>112</v>
      </c>
      <c r="D65" s="112">
        <v>10</v>
      </c>
      <c r="E65" s="2"/>
      <c r="F65" s="185">
        <f t="shared" si="0"/>
        <v>0</v>
      </c>
    </row>
    <row r="66" spans="1:6" x14ac:dyDescent="0.35">
      <c r="A66" s="107"/>
      <c r="B66" s="188" t="s">
        <v>322</v>
      </c>
      <c r="C66" s="112" t="s">
        <v>112</v>
      </c>
      <c r="D66" s="112">
        <v>10</v>
      </c>
      <c r="E66" s="2"/>
      <c r="F66" s="185">
        <f t="shared" si="0"/>
        <v>0</v>
      </c>
    </row>
    <row r="67" spans="1:6" x14ac:dyDescent="0.35">
      <c r="A67" s="107"/>
      <c r="B67" s="188" t="s">
        <v>323</v>
      </c>
      <c r="C67" s="112" t="s">
        <v>112</v>
      </c>
      <c r="D67" s="112">
        <v>10</v>
      </c>
      <c r="E67" s="2"/>
      <c r="F67" s="185">
        <f t="shared" si="0"/>
        <v>0</v>
      </c>
    </row>
    <row r="68" spans="1:6" x14ac:dyDescent="0.35">
      <c r="A68" s="107"/>
      <c r="B68" s="186"/>
      <c r="C68" s="183"/>
      <c r="D68" s="184"/>
      <c r="E68" s="187"/>
      <c r="F68" s="185"/>
    </row>
    <row r="69" spans="1:6" x14ac:dyDescent="0.35">
      <c r="A69" s="107" t="s">
        <v>7</v>
      </c>
      <c r="B69" s="181" t="s">
        <v>418</v>
      </c>
      <c r="C69" s="70"/>
      <c r="D69" s="108"/>
      <c r="E69" s="2"/>
      <c r="F69" s="185"/>
    </row>
    <row r="70" spans="1:6" x14ac:dyDescent="0.35">
      <c r="A70" s="107"/>
      <c r="B70" s="186"/>
      <c r="C70" s="183"/>
      <c r="D70" s="184"/>
      <c r="E70" s="187"/>
      <c r="F70" s="185"/>
    </row>
    <row r="71" spans="1:6" x14ac:dyDescent="0.35">
      <c r="A71" s="107"/>
      <c r="B71" s="186" t="s">
        <v>197</v>
      </c>
      <c r="C71" s="183" t="s">
        <v>108</v>
      </c>
      <c r="D71" s="184">
        <v>5000</v>
      </c>
      <c r="E71" s="187"/>
      <c r="F71" s="185">
        <f t="shared" ref="F71:F74" si="2">ROUND(D71*E71,2)</f>
        <v>0</v>
      </c>
    </row>
    <row r="72" spans="1:6" x14ac:dyDescent="0.35">
      <c r="A72" s="107"/>
      <c r="B72" s="186" t="s">
        <v>198</v>
      </c>
      <c r="C72" s="183" t="s">
        <v>108</v>
      </c>
      <c r="D72" s="184">
        <v>100</v>
      </c>
      <c r="E72" s="187"/>
      <c r="F72" s="185">
        <f t="shared" si="2"/>
        <v>0</v>
      </c>
    </row>
    <row r="73" spans="1:6" x14ac:dyDescent="0.35">
      <c r="A73" s="107"/>
      <c r="B73" s="186" t="s">
        <v>199</v>
      </c>
      <c r="C73" s="183" t="s">
        <v>108</v>
      </c>
      <c r="D73" s="184">
        <v>100</v>
      </c>
      <c r="E73" s="187"/>
      <c r="F73" s="185">
        <f t="shared" si="2"/>
        <v>0</v>
      </c>
    </row>
    <row r="74" spans="1:6" x14ac:dyDescent="0.35">
      <c r="A74" s="107"/>
      <c r="B74" s="186" t="s">
        <v>200</v>
      </c>
      <c r="C74" s="183" t="s">
        <v>108</v>
      </c>
      <c r="D74" s="184">
        <v>200</v>
      </c>
      <c r="E74" s="187"/>
      <c r="F74" s="185">
        <f t="shared" si="2"/>
        <v>0</v>
      </c>
    </row>
    <row r="75" spans="1:6" x14ac:dyDescent="0.35">
      <c r="A75" s="107"/>
      <c r="B75" s="136"/>
      <c r="C75" s="44"/>
      <c r="D75" s="45"/>
      <c r="E75" s="2"/>
      <c r="F75" s="3"/>
    </row>
    <row r="76" spans="1:6" x14ac:dyDescent="0.35">
      <c r="A76" s="107"/>
      <c r="B76" s="78" t="s">
        <v>8</v>
      </c>
      <c r="C76" s="44"/>
      <c r="D76" s="45"/>
      <c r="E76" s="271"/>
      <c r="F76" s="8">
        <f>SUM(F7:F74)</f>
        <v>0</v>
      </c>
    </row>
    <row r="77" spans="1:6" x14ac:dyDescent="0.35">
      <c r="A77" s="107"/>
      <c r="B77" s="78" t="s">
        <v>9</v>
      </c>
      <c r="C77" s="44"/>
      <c r="D77" s="46"/>
      <c r="E77" s="271"/>
      <c r="F77" s="9">
        <v>0</v>
      </c>
    </row>
    <row r="78" spans="1:6" x14ac:dyDescent="0.35">
      <c r="A78" s="107"/>
      <c r="B78" s="78" t="s">
        <v>10</v>
      </c>
      <c r="C78" s="44"/>
      <c r="D78" s="46"/>
      <c r="E78" s="271"/>
      <c r="F78" s="8">
        <f>F76-F77</f>
        <v>0</v>
      </c>
    </row>
    <row r="79" spans="1:6" x14ac:dyDescent="0.35">
      <c r="A79" s="107"/>
      <c r="B79" s="78" t="s">
        <v>11</v>
      </c>
      <c r="C79" s="44"/>
      <c r="D79" s="46"/>
      <c r="E79" s="271"/>
      <c r="F79" s="10">
        <f>0.22*F78</f>
        <v>0</v>
      </c>
    </row>
    <row r="80" spans="1:6" x14ac:dyDescent="0.35">
      <c r="A80" s="110"/>
      <c r="B80" s="78" t="s">
        <v>12</v>
      </c>
      <c r="C80" s="44"/>
      <c r="D80" s="46"/>
      <c r="E80" s="271"/>
      <c r="F80" s="8">
        <f>F78+F79</f>
        <v>0</v>
      </c>
    </row>
    <row r="81" spans="1:6" x14ac:dyDescent="0.35">
      <c r="A81" s="107"/>
      <c r="B81" s="78"/>
      <c r="C81" s="44"/>
      <c r="D81" s="113"/>
      <c r="E81" s="274"/>
      <c r="F81" s="114"/>
    </row>
  </sheetData>
  <sheetProtection algorithmName="SHA-512" hashValue="YW6CaCXw1OvxOw5hmrRX/saDmDERYzvVZiQLJCQEFGwoEVlzQ4QYIwcTL8rrqbOzx9pGn1LrId0t+5cJC7M2cg==" saltValue="xbqTJKe7iTa0O+I9wm/dM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7" sqref="W27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zkQORIemVYkgWnF1ZJ5TGR0a0eXPe1nhKtHNPv4rxIH7Z3jrFRlVDIjyKw7TWzJ2QuRoE4HxWj949wftGUx5Wg==" saltValue="s5cK3os21Uu9zIEl4CPBsA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zoomScale="90" zoomScaleNormal="90" workbookViewId="0">
      <selection activeCell="B7" sqref="B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361</v>
      </c>
      <c r="C1" s="326"/>
      <c r="D1" s="326"/>
      <c r="E1" s="326"/>
      <c r="F1" s="326"/>
    </row>
    <row r="3" spans="1:6" x14ac:dyDescent="0.35">
      <c r="A3" s="36"/>
      <c r="B3" s="329" t="s">
        <v>357</v>
      </c>
      <c r="C3" s="329"/>
      <c r="D3" s="329"/>
      <c r="E3" s="329"/>
      <c r="F3" s="329"/>
    </row>
    <row r="4" spans="1:6" x14ac:dyDescent="0.35">
      <c r="A4" s="36"/>
      <c r="B4" s="37"/>
      <c r="C4" s="37"/>
      <c r="D4" s="38"/>
      <c r="E4" s="37"/>
      <c r="F4" s="37"/>
    </row>
    <row r="5" spans="1:6" ht="42" x14ac:dyDescent="0.35">
      <c r="A5" s="39" t="s">
        <v>4</v>
      </c>
      <c r="B5" s="175" t="s">
        <v>555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39"/>
      <c r="B6" s="175"/>
      <c r="C6" s="115"/>
      <c r="D6" s="21"/>
      <c r="E6" s="47"/>
      <c r="F6" s="47"/>
    </row>
    <row r="7" spans="1:6" x14ac:dyDescent="0.35">
      <c r="A7" s="42"/>
      <c r="B7" s="122" t="s">
        <v>258</v>
      </c>
      <c r="C7" s="115" t="s">
        <v>5</v>
      </c>
      <c r="D7" s="6">
        <v>10</v>
      </c>
      <c r="E7" s="15"/>
      <c r="F7" s="16">
        <f t="shared" ref="F7:F59" si="0">ROUND(D7*E7,2)</f>
        <v>0</v>
      </c>
    </row>
    <row r="8" spans="1:6" x14ac:dyDescent="0.35">
      <c r="A8" s="42"/>
      <c r="B8" s="122" t="s">
        <v>259</v>
      </c>
      <c r="C8" s="115" t="s">
        <v>5</v>
      </c>
      <c r="D8" s="6">
        <v>6</v>
      </c>
      <c r="E8" s="15"/>
      <c r="F8" s="16">
        <f t="shared" si="0"/>
        <v>0</v>
      </c>
    </row>
    <row r="9" spans="1:6" x14ac:dyDescent="0.35">
      <c r="A9" s="42"/>
      <c r="B9" s="122" t="s">
        <v>260</v>
      </c>
      <c r="C9" s="115" t="s">
        <v>5</v>
      </c>
      <c r="D9" s="6">
        <v>4</v>
      </c>
      <c r="E9" s="15"/>
      <c r="F9" s="16">
        <f t="shared" si="0"/>
        <v>0</v>
      </c>
    </row>
    <row r="10" spans="1:6" x14ac:dyDescent="0.35">
      <c r="A10" s="42"/>
      <c r="B10" s="122" t="s">
        <v>261</v>
      </c>
      <c r="C10" s="115" t="s">
        <v>5</v>
      </c>
      <c r="D10" s="6">
        <v>30</v>
      </c>
      <c r="E10" s="15"/>
      <c r="F10" s="16">
        <f t="shared" si="0"/>
        <v>0</v>
      </c>
    </row>
    <row r="11" spans="1:6" x14ac:dyDescent="0.35">
      <c r="A11" s="42"/>
      <c r="B11" s="122" t="s">
        <v>262</v>
      </c>
      <c r="C11" s="115" t="s">
        <v>5</v>
      </c>
      <c r="D11" s="6">
        <v>10</v>
      </c>
      <c r="E11" s="15"/>
      <c r="F11" s="16">
        <f t="shared" si="0"/>
        <v>0</v>
      </c>
    </row>
    <row r="12" spans="1:6" x14ac:dyDescent="0.35">
      <c r="A12" s="42"/>
      <c r="B12" s="175"/>
      <c r="C12" s="115"/>
      <c r="D12" s="6"/>
      <c r="E12" s="15"/>
      <c r="F12" s="16"/>
    </row>
    <row r="13" spans="1:6" x14ac:dyDescent="0.35">
      <c r="A13" s="42"/>
      <c r="B13" s="122" t="s">
        <v>263</v>
      </c>
      <c r="C13" s="115" t="s">
        <v>5</v>
      </c>
      <c r="D13" s="6">
        <v>10</v>
      </c>
      <c r="E13" s="15"/>
      <c r="F13" s="16">
        <f t="shared" si="0"/>
        <v>0</v>
      </c>
    </row>
    <row r="14" spans="1:6" x14ac:dyDescent="0.35">
      <c r="A14" s="42"/>
      <c r="B14" s="122" t="s">
        <v>264</v>
      </c>
      <c r="C14" s="115" t="s">
        <v>5</v>
      </c>
      <c r="D14" s="6">
        <v>6</v>
      </c>
      <c r="E14" s="15"/>
      <c r="F14" s="16">
        <f t="shared" si="0"/>
        <v>0</v>
      </c>
    </row>
    <row r="15" spans="1:6" x14ac:dyDescent="0.35">
      <c r="A15" s="42"/>
      <c r="B15" s="122" t="s">
        <v>265</v>
      </c>
      <c r="C15" s="115" t="s">
        <v>5</v>
      </c>
      <c r="D15" s="6">
        <v>4</v>
      </c>
      <c r="E15" s="15"/>
      <c r="F15" s="16">
        <f t="shared" si="0"/>
        <v>0</v>
      </c>
    </row>
    <row r="16" spans="1:6" x14ac:dyDescent="0.35">
      <c r="A16" s="42"/>
      <c r="B16" s="122" t="s">
        <v>266</v>
      </c>
      <c r="C16" s="115" t="s">
        <v>5</v>
      </c>
      <c r="D16" s="6">
        <v>30</v>
      </c>
      <c r="E16" s="15"/>
      <c r="F16" s="16">
        <f t="shared" si="0"/>
        <v>0</v>
      </c>
    </row>
    <row r="17" spans="1:6" x14ac:dyDescent="0.35">
      <c r="A17" s="39"/>
      <c r="B17" s="122" t="s">
        <v>267</v>
      </c>
      <c r="C17" s="115" t="s">
        <v>5</v>
      </c>
      <c r="D17" s="6">
        <v>10</v>
      </c>
      <c r="E17" s="15"/>
      <c r="F17" s="16">
        <f t="shared" si="0"/>
        <v>0</v>
      </c>
    </row>
    <row r="18" spans="1:6" x14ac:dyDescent="0.35">
      <c r="A18" s="39"/>
      <c r="B18" s="122"/>
      <c r="C18" s="115"/>
      <c r="D18" s="6"/>
      <c r="E18" s="15"/>
      <c r="F18" s="16"/>
    </row>
    <row r="19" spans="1:6" x14ac:dyDescent="0.35">
      <c r="A19" s="42"/>
      <c r="B19" s="122" t="s">
        <v>268</v>
      </c>
      <c r="C19" s="115" t="s">
        <v>5</v>
      </c>
      <c r="D19" s="6">
        <v>20</v>
      </c>
      <c r="E19" s="15"/>
      <c r="F19" s="16">
        <f t="shared" si="0"/>
        <v>0</v>
      </c>
    </row>
    <row r="20" spans="1:6" x14ac:dyDescent="0.35">
      <c r="A20" s="42"/>
      <c r="B20" s="122" t="s">
        <v>35</v>
      </c>
      <c r="C20" s="115" t="s">
        <v>5</v>
      </c>
      <c r="D20" s="6">
        <v>10</v>
      </c>
      <c r="E20" s="15"/>
      <c r="F20" s="16">
        <f t="shared" si="0"/>
        <v>0</v>
      </c>
    </row>
    <row r="21" spans="1:6" x14ac:dyDescent="0.35">
      <c r="A21" s="42"/>
      <c r="B21" s="122" t="s">
        <v>32</v>
      </c>
      <c r="C21" s="115" t="s">
        <v>5</v>
      </c>
      <c r="D21" s="6">
        <v>1</v>
      </c>
      <c r="E21" s="15"/>
      <c r="F21" s="16">
        <f t="shared" si="0"/>
        <v>0</v>
      </c>
    </row>
    <row r="22" spans="1:6" x14ac:dyDescent="0.35">
      <c r="A22" s="42"/>
      <c r="B22" s="122" t="s">
        <v>269</v>
      </c>
      <c r="C22" s="115" t="s">
        <v>5</v>
      </c>
      <c r="D22" s="6">
        <v>20</v>
      </c>
      <c r="E22" s="15"/>
      <c r="F22" s="16">
        <f t="shared" si="0"/>
        <v>0</v>
      </c>
    </row>
    <row r="23" spans="1:6" x14ac:dyDescent="0.35">
      <c r="A23" s="42"/>
      <c r="B23" s="122" t="s">
        <v>22</v>
      </c>
      <c r="C23" s="115" t="s">
        <v>5</v>
      </c>
      <c r="D23" s="6">
        <v>10</v>
      </c>
      <c r="E23" s="15"/>
      <c r="F23" s="16">
        <f t="shared" si="0"/>
        <v>0</v>
      </c>
    </row>
    <row r="24" spans="1:6" x14ac:dyDescent="0.35">
      <c r="A24" s="42"/>
      <c r="B24" s="122" t="s">
        <v>18</v>
      </c>
      <c r="C24" s="115" t="s">
        <v>5</v>
      </c>
      <c r="D24" s="6">
        <v>1</v>
      </c>
      <c r="E24" s="15"/>
      <c r="F24" s="16">
        <f t="shared" si="0"/>
        <v>0</v>
      </c>
    </row>
    <row r="25" spans="1:6" x14ac:dyDescent="0.35">
      <c r="A25" s="42"/>
      <c r="B25" s="122" t="s">
        <v>114</v>
      </c>
      <c r="C25" s="115" t="s">
        <v>5</v>
      </c>
      <c r="D25" s="6">
        <v>1</v>
      </c>
      <c r="E25" s="15"/>
      <c r="F25" s="16">
        <f t="shared" si="0"/>
        <v>0</v>
      </c>
    </row>
    <row r="26" spans="1:6" x14ac:dyDescent="0.35">
      <c r="A26" s="42"/>
      <c r="B26" s="122" t="s">
        <v>113</v>
      </c>
      <c r="C26" s="115" t="s">
        <v>5</v>
      </c>
      <c r="D26" s="6">
        <v>1</v>
      </c>
      <c r="E26" s="15"/>
      <c r="F26" s="16">
        <f t="shared" si="0"/>
        <v>0</v>
      </c>
    </row>
    <row r="27" spans="1:6" x14ac:dyDescent="0.35">
      <c r="A27" s="42"/>
      <c r="B27" s="122" t="s">
        <v>270</v>
      </c>
      <c r="C27" s="115" t="s">
        <v>5</v>
      </c>
      <c r="D27" s="6">
        <v>5</v>
      </c>
      <c r="E27" s="15"/>
      <c r="F27" s="16">
        <f t="shared" si="0"/>
        <v>0</v>
      </c>
    </row>
    <row r="28" spans="1:6" x14ac:dyDescent="0.35">
      <c r="A28" s="42"/>
      <c r="B28" s="122" t="s">
        <v>27</v>
      </c>
      <c r="C28" s="115" t="s">
        <v>5</v>
      </c>
      <c r="D28" s="6">
        <v>2</v>
      </c>
      <c r="E28" s="15"/>
      <c r="F28" s="16">
        <f t="shared" si="0"/>
        <v>0</v>
      </c>
    </row>
    <row r="29" spans="1:6" x14ac:dyDescent="0.35">
      <c r="A29" s="42"/>
      <c r="B29" s="122" t="s">
        <v>26</v>
      </c>
      <c r="C29" s="115" t="s">
        <v>5</v>
      </c>
      <c r="D29" s="6">
        <v>1</v>
      </c>
      <c r="E29" s="15"/>
      <c r="F29" s="16">
        <f t="shared" si="0"/>
        <v>0</v>
      </c>
    </row>
    <row r="30" spans="1:6" x14ac:dyDescent="0.35">
      <c r="A30" s="42"/>
      <c r="B30" s="122"/>
      <c r="C30" s="115"/>
      <c r="D30" s="6"/>
      <c r="E30" s="15"/>
      <c r="F30" s="16"/>
    </row>
    <row r="31" spans="1:6" x14ac:dyDescent="0.35">
      <c r="A31" s="42"/>
      <c r="B31" s="122" t="s">
        <v>271</v>
      </c>
      <c r="C31" s="115" t="s">
        <v>5</v>
      </c>
      <c r="D31" s="6">
        <v>1</v>
      </c>
      <c r="E31" s="15"/>
      <c r="F31" s="16">
        <f t="shared" si="0"/>
        <v>0</v>
      </c>
    </row>
    <row r="32" spans="1:6" x14ac:dyDescent="0.35">
      <c r="A32" s="42"/>
      <c r="B32" s="122" t="s">
        <v>29</v>
      </c>
      <c r="C32" s="115" t="s">
        <v>5</v>
      </c>
      <c r="D32" s="6">
        <v>1</v>
      </c>
      <c r="E32" s="15"/>
      <c r="F32" s="16">
        <f t="shared" si="0"/>
        <v>0</v>
      </c>
    </row>
    <row r="33" spans="1:6" x14ac:dyDescent="0.35">
      <c r="A33" s="42"/>
      <c r="B33" s="122" t="s">
        <v>28</v>
      </c>
      <c r="C33" s="115" t="s">
        <v>5</v>
      </c>
      <c r="D33" s="6">
        <v>1</v>
      </c>
      <c r="E33" s="15"/>
      <c r="F33" s="16">
        <f t="shared" si="0"/>
        <v>0</v>
      </c>
    </row>
    <row r="34" spans="1:6" x14ac:dyDescent="0.35">
      <c r="A34" s="42"/>
      <c r="B34" s="122"/>
      <c r="C34" s="115"/>
      <c r="D34" s="6"/>
      <c r="E34" s="15"/>
      <c r="F34" s="16"/>
    </row>
    <row r="35" spans="1:6" x14ac:dyDescent="0.35">
      <c r="A35" s="42"/>
      <c r="B35" s="122" t="s">
        <v>549</v>
      </c>
      <c r="C35" s="115" t="s">
        <v>5</v>
      </c>
      <c r="D35" s="6">
        <v>1</v>
      </c>
      <c r="E35" s="15"/>
      <c r="F35" s="16">
        <f t="shared" ref="F35:F37" si="1">ROUND(D35*E35,2)</f>
        <v>0</v>
      </c>
    </row>
    <row r="36" spans="1:6" x14ac:dyDescent="0.35">
      <c r="A36" s="42"/>
      <c r="B36" s="122" t="s">
        <v>550</v>
      </c>
      <c r="C36" s="115" t="s">
        <v>5</v>
      </c>
      <c r="D36" s="6">
        <v>1</v>
      </c>
      <c r="E36" s="15"/>
      <c r="F36" s="16">
        <f t="shared" si="1"/>
        <v>0</v>
      </c>
    </row>
    <row r="37" spans="1:6" x14ac:dyDescent="0.35">
      <c r="A37" s="42"/>
      <c r="B37" s="122" t="s">
        <v>30</v>
      </c>
      <c r="C37" s="115" t="s">
        <v>5</v>
      </c>
      <c r="D37" s="6">
        <v>1</v>
      </c>
      <c r="E37" s="15"/>
      <c r="F37" s="16">
        <f t="shared" si="1"/>
        <v>0</v>
      </c>
    </row>
    <row r="38" spans="1:6" x14ac:dyDescent="0.35">
      <c r="A38" s="42"/>
      <c r="B38" s="186"/>
      <c r="C38" s="183"/>
      <c r="D38" s="184"/>
      <c r="E38" s="189"/>
      <c r="F38" s="16"/>
    </row>
    <row r="39" spans="1:6" x14ac:dyDescent="0.35">
      <c r="A39" s="42"/>
      <c r="B39" s="122" t="s">
        <v>272</v>
      </c>
      <c r="C39" s="115" t="s">
        <v>5</v>
      </c>
      <c r="D39" s="6">
        <v>4</v>
      </c>
      <c r="E39" s="15"/>
      <c r="F39" s="16">
        <f t="shared" si="0"/>
        <v>0</v>
      </c>
    </row>
    <row r="40" spans="1:6" x14ac:dyDescent="0.35">
      <c r="A40" s="42"/>
      <c r="B40" s="122" t="s">
        <v>273</v>
      </c>
      <c r="C40" s="115" t="s">
        <v>5</v>
      </c>
      <c r="D40" s="6">
        <v>4</v>
      </c>
      <c r="E40" s="15"/>
      <c r="F40" s="16">
        <f t="shared" si="0"/>
        <v>0</v>
      </c>
    </row>
    <row r="41" spans="1:6" x14ac:dyDescent="0.35">
      <c r="A41" s="42"/>
      <c r="B41" s="122" t="s">
        <v>274</v>
      </c>
      <c r="C41" s="115" t="s">
        <v>5</v>
      </c>
      <c r="D41" s="6">
        <v>10</v>
      </c>
      <c r="E41" s="15"/>
      <c r="F41" s="16">
        <f t="shared" si="0"/>
        <v>0</v>
      </c>
    </row>
    <row r="42" spans="1:6" x14ac:dyDescent="0.35">
      <c r="A42" s="42"/>
      <c r="B42" s="122" t="s">
        <v>275</v>
      </c>
      <c r="C42" s="115" t="s">
        <v>5</v>
      </c>
      <c r="D42" s="6">
        <v>10</v>
      </c>
      <c r="E42" s="15"/>
      <c r="F42" s="16">
        <f t="shared" si="0"/>
        <v>0</v>
      </c>
    </row>
    <row r="43" spans="1:6" x14ac:dyDescent="0.35">
      <c r="A43" s="42"/>
      <c r="B43" s="122" t="s">
        <v>276</v>
      </c>
      <c r="C43" s="115" t="s">
        <v>5</v>
      </c>
      <c r="D43" s="6">
        <v>10</v>
      </c>
      <c r="E43" s="15"/>
      <c r="F43" s="16">
        <f t="shared" si="0"/>
        <v>0</v>
      </c>
    </row>
    <row r="44" spans="1:6" x14ac:dyDescent="0.35">
      <c r="A44" s="42"/>
      <c r="B44" s="122" t="s">
        <v>277</v>
      </c>
      <c r="C44" s="115" t="s">
        <v>5</v>
      </c>
      <c r="D44" s="6">
        <v>10</v>
      </c>
      <c r="E44" s="15"/>
      <c r="F44" s="16">
        <f t="shared" si="0"/>
        <v>0</v>
      </c>
    </row>
    <row r="45" spans="1:6" x14ac:dyDescent="0.35">
      <c r="A45" s="42"/>
      <c r="B45" s="122" t="s">
        <v>278</v>
      </c>
      <c r="C45" s="115" t="s">
        <v>5</v>
      </c>
      <c r="D45" s="6">
        <v>6</v>
      </c>
      <c r="E45" s="15"/>
      <c r="F45" s="16">
        <f t="shared" si="0"/>
        <v>0</v>
      </c>
    </row>
    <row r="46" spans="1:6" x14ac:dyDescent="0.35">
      <c r="A46" s="42"/>
      <c r="B46" s="122" t="s">
        <v>279</v>
      </c>
      <c r="C46" s="115" t="s">
        <v>5</v>
      </c>
      <c r="D46" s="6">
        <v>6</v>
      </c>
      <c r="E46" s="15"/>
      <c r="F46" s="16">
        <f t="shared" si="0"/>
        <v>0</v>
      </c>
    </row>
    <row r="47" spans="1:6" x14ac:dyDescent="0.35">
      <c r="A47" s="42"/>
      <c r="B47" s="122" t="s">
        <v>280</v>
      </c>
      <c r="C47" s="115" t="s">
        <v>5</v>
      </c>
      <c r="D47" s="6">
        <v>2</v>
      </c>
      <c r="E47" s="15"/>
      <c r="F47" s="16">
        <f t="shared" si="0"/>
        <v>0</v>
      </c>
    </row>
    <row r="48" spans="1:6" x14ac:dyDescent="0.35">
      <c r="A48" s="110"/>
      <c r="B48" s="122" t="s">
        <v>281</v>
      </c>
      <c r="C48" s="115" t="s">
        <v>5</v>
      </c>
      <c r="D48" s="6">
        <v>2</v>
      </c>
      <c r="E48" s="15"/>
      <c r="F48" s="16">
        <f t="shared" si="0"/>
        <v>0</v>
      </c>
    </row>
    <row r="49" spans="1:6" x14ac:dyDescent="0.35">
      <c r="A49" s="42"/>
      <c r="B49" s="122" t="s">
        <v>551</v>
      </c>
      <c r="C49" s="115" t="s">
        <v>5</v>
      </c>
      <c r="D49" s="6">
        <v>1</v>
      </c>
      <c r="E49" s="15"/>
      <c r="F49" s="16">
        <f t="shared" ref="F49:F50" si="2">ROUND(D49*E49,2)</f>
        <v>0</v>
      </c>
    </row>
    <row r="50" spans="1:6" x14ac:dyDescent="0.35">
      <c r="A50" s="110"/>
      <c r="B50" s="122" t="s">
        <v>552</v>
      </c>
      <c r="C50" s="115" t="s">
        <v>5</v>
      </c>
      <c r="D50" s="6">
        <v>1</v>
      </c>
      <c r="E50" s="15"/>
      <c r="F50" s="16">
        <f t="shared" si="2"/>
        <v>0</v>
      </c>
    </row>
    <row r="51" spans="1:6" x14ac:dyDescent="0.35">
      <c r="A51" s="42"/>
      <c r="B51" s="122"/>
      <c r="C51" s="115"/>
      <c r="D51" s="6"/>
      <c r="E51" s="15"/>
      <c r="F51" s="16"/>
    </row>
    <row r="52" spans="1:6" x14ac:dyDescent="0.35">
      <c r="A52" s="42"/>
      <c r="B52" s="122" t="s">
        <v>47</v>
      </c>
      <c r="C52" s="115" t="s">
        <v>5</v>
      </c>
      <c r="D52" s="6">
        <v>6</v>
      </c>
      <c r="E52" s="15"/>
      <c r="F52" s="16">
        <f t="shared" si="0"/>
        <v>0</v>
      </c>
    </row>
    <row r="53" spans="1:6" x14ac:dyDescent="0.35">
      <c r="A53" s="42"/>
      <c r="B53" s="122" t="s">
        <v>48</v>
      </c>
      <c r="C53" s="115" t="s">
        <v>5</v>
      </c>
      <c r="D53" s="6">
        <v>2</v>
      </c>
      <c r="E53" s="15"/>
      <c r="F53" s="16">
        <f t="shared" si="0"/>
        <v>0</v>
      </c>
    </row>
    <row r="54" spans="1:6" x14ac:dyDescent="0.35">
      <c r="A54" s="42"/>
      <c r="B54" s="122" t="s">
        <v>40</v>
      </c>
      <c r="C54" s="115" t="s">
        <v>5</v>
      </c>
      <c r="D54" s="6">
        <v>10</v>
      </c>
      <c r="E54" s="15"/>
      <c r="F54" s="16">
        <f t="shared" si="0"/>
        <v>0</v>
      </c>
    </row>
    <row r="55" spans="1:6" x14ac:dyDescent="0.35">
      <c r="A55" s="42"/>
      <c r="B55" s="122" t="s">
        <v>115</v>
      </c>
      <c r="C55" s="115" t="s">
        <v>5</v>
      </c>
      <c r="D55" s="6">
        <v>1</v>
      </c>
      <c r="E55" s="15"/>
      <c r="F55" s="16">
        <f t="shared" si="0"/>
        <v>0</v>
      </c>
    </row>
    <row r="56" spans="1:6" x14ac:dyDescent="0.35">
      <c r="A56" s="42"/>
      <c r="B56" s="122" t="s">
        <v>42</v>
      </c>
      <c r="C56" s="115" t="s">
        <v>5</v>
      </c>
      <c r="D56" s="6">
        <v>2</v>
      </c>
      <c r="E56" s="15"/>
      <c r="F56" s="16">
        <f t="shared" si="0"/>
        <v>0</v>
      </c>
    </row>
    <row r="57" spans="1:6" x14ac:dyDescent="0.35">
      <c r="A57" s="42"/>
      <c r="B57" s="122" t="s">
        <v>41</v>
      </c>
      <c r="C57" s="115" t="s">
        <v>5</v>
      </c>
      <c r="D57" s="6">
        <v>2</v>
      </c>
      <c r="E57" s="15"/>
      <c r="F57" s="16">
        <f t="shared" si="0"/>
        <v>0</v>
      </c>
    </row>
    <row r="58" spans="1:6" x14ac:dyDescent="0.35">
      <c r="A58" s="42"/>
      <c r="B58" s="122" t="s">
        <v>44</v>
      </c>
      <c r="C58" s="115" t="s">
        <v>5</v>
      </c>
      <c r="D58" s="6">
        <v>2</v>
      </c>
      <c r="E58" s="15"/>
      <c r="F58" s="16">
        <f t="shared" si="0"/>
        <v>0</v>
      </c>
    </row>
    <row r="59" spans="1:6" x14ac:dyDescent="0.35">
      <c r="A59" s="42"/>
      <c r="B59" s="122" t="s">
        <v>45</v>
      </c>
      <c r="C59" s="115" t="s">
        <v>5</v>
      </c>
      <c r="D59" s="6">
        <v>1</v>
      </c>
      <c r="E59" s="15"/>
      <c r="F59" s="16">
        <f t="shared" si="0"/>
        <v>0</v>
      </c>
    </row>
    <row r="60" spans="1:6" x14ac:dyDescent="0.35">
      <c r="A60" s="42"/>
      <c r="B60" s="122" t="s">
        <v>553</v>
      </c>
      <c r="C60" s="115" t="s">
        <v>5</v>
      </c>
      <c r="D60" s="6">
        <v>1</v>
      </c>
      <c r="E60" s="15"/>
      <c r="F60" s="16">
        <f t="shared" ref="F60" si="3">ROUND(D60*E60,2)</f>
        <v>0</v>
      </c>
    </row>
    <row r="61" spans="1:6" x14ac:dyDescent="0.35">
      <c r="A61" s="42"/>
      <c r="B61" s="122"/>
      <c r="C61" s="115"/>
      <c r="D61" s="6"/>
      <c r="E61" s="15"/>
      <c r="F61" s="16"/>
    </row>
    <row r="62" spans="1:6" x14ac:dyDescent="0.35">
      <c r="A62" s="42"/>
      <c r="B62" s="122" t="s">
        <v>49</v>
      </c>
      <c r="C62" s="115" t="s">
        <v>5</v>
      </c>
      <c r="D62" s="6">
        <v>2</v>
      </c>
      <c r="E62" s="15"/>
      <c r="F62" s="16">
        <f t="shared" ref="F62:F88" si="4">ROUND(D62*E62,2)</f>
        <v>0</v>
      </c>
    </row>
    <row r="63" spans="1:6" x14ac:dyDescent="0.35">
      <c r="A63" s="42"/>
      <c r="B63" s="122" t="s">
        <v>50</v>
      </c>
      <c r="C63" s="115" t="s">
        <v>5</v>
      </c>
      <c r="D63" s="6">
        <v>2</v>
      </c>
      <c r="E63" s="15"/>
      <c r="F63" s="16">
        <f t="shared" si="4"/>
        <v>0</v>
      </c>
    </row>
    <row r="64" spans="1:6" x14ac:dyDescent="0.35">
      <c r="A64" s="42"/>
      <c r="B64" s="122" t="s">
        <v>51</v>
      </c>
      <c r="C64" s="115" t="s">
        <v>5</v>
      </c>
      <c r="D64" s="6">
        <v>1</v>
      </c>
      <c r="E64" s="15"/>
      <c r="F64" s="16">
        <f t="shared" si="4"/>
        <v>0</v>
      </c>
    </row>
    <row r="65" spans="1:6" x14ac:dyDescent="0.35">
      <c r="A65" s="42"/>
      <c r="B65" s="122" t="s">
        <v>52</v>
      </c>
      <c r="C65" s="115" t="s">
        <v>5</v>
      </c>
      <c r="D65" s="6">
        <v>4</v>
      </c>
      <c r="E65" s="15"/>
      <c r="F65" s="16">
        <f t="shared" si="4"/>
        <v>0</v>
      </c>
    </row>
    <row r="66" spans="1:6" x14ac:dyDescent="0.35">
      <c r="A66" s="42"/>
      <c r="B66" s="122" t="s">
        <v>54</v>
      </c>
      <c r="C66" s="115" t="s">
        <v>5</v>
      </c>
      <c r="D66" s="6">
        <v>1</v>
      </c>
      <c r="E66" s="15"/>
      <c r="F66" s="16">
        <f t="shared" si="4"/>
        <v>0</v>
      </c>
    </row>
    <row r="67" spans="1:6" x14ac:dyDescent="0.35">
      <c r="A67" s="42"/>
      <c r="B67" s="122" t="s">
        <v>55</v>
      </c>
      <c r="C67" s="115" t="s">
        <v>5</v>
      </c>
      <c r="D67" s="6">
        <v>10</v>
      </c>
      <c r="E67" s="15"/>
      <c r="F67" s="16">
        <f t="shared" si="4"/>
        <v>0</v>
      </c>
    </row>
    <row r="68" spans="1:6" x14ac:dyDescent="0.35">
      <c r="A68" s="42"/>
      <c r="B68" s="122" t="s">
        <v>53</v>
      </c>
      <c r="C68" s="115" t="s">
        <v>5</v>
      </c>
      <c r="D68" s="6">
        <v>10</v>
      </c>
      <c r="E68" s="15"/>
      <c r="F68" s="16">
        <f t="shared" si="4"/>
        <v>0</v>
      </c>
    </row>
    <row r="69" spans="1:6" x14ac:dyDescent="0.35">
      <c r="A69" s="42"/>
      <c r="B69" s="122" t="s">
        <v>58</v>
      </c>
      <c r="C69" s="115" t="s">
        <v>5</v>
      </c>
      <c r="D69" s="6">
        <v>1</v>
      </c>
      <c r="E69" s="15"/>
      <c r="F69" s="16">
        <f t="shared" si="4"/>
        <v>0</v>
      </c>
    </row>
    <row r="70" spans="1:6" x14ac:dyDescent="0.35">
      <c r="A70" s="42"/>
      <c r="B70" s="122" t="s">
        <v>56</v>
      </c>
      <c r="C70" s="115" t="s">
        <v>5</v>
      </c>
      <c r="D70" s="6">
        <v>1</v>
      </c>
      <c r="E70" s="15"/>
      <c r="F70" s="16">
        <f t="shared" si="4"/>
        <v>0</v>
      </c>
    </row>
    <row r="71" spans="1:6" x14ac:dyDescent="0.35">
      <c r="A71" s="42"/>
      <c r="B71" s="122" t="s">
        <v>57</v>
      </c>
      <c r="C71" s="115" t="s">
        <v>5</v>
      </c>
      <c r="D71" s="6">
        <v>1</v>
      </c>
      <c r="E71" s="15"/>
      <c r="F71" s="16">
        <f t="shared" si="4"/>
        <v>0</v>
      </c>
    </row>
    <row r="72" spans="1:6" x14ac:dyDescent="0.35">
      <c r="A72" s="42"/>
      <c r="B72" s="122" t="s">
        <v>62</v>
      </c>
      <c r="C72" s="115" t="s">
        <v>5</v>
      </c>
      <c r="D72" s="6">
        <v>1</v>
      </c>
      <c r="E72" s="15"/>
      <c r="F72" s="16">
        <f t="shared" si="4"/>
        <v>0</v>
      </c>
    </row>
    <row r="73" spans="1:6" x14ac:dyDescent="0.35">
      <c r="A73" s="42"/>
      <c r="B73" s="122" t="s">
        <v>61</v>
      </c>
      <c r="C73" s="115" t="s">
        <v>5</v>
      </c>
      <c r="D73" s="6">
        <v>1</v>
      </c>
      <c r="E73" s="15"/>
      <c r="F73" s="16">
        <f t="shared" si="4"/>
        <v>0</v>
      </c>
    </row>
    <row r="74" spans="1:6" x14ac:dyDescent="0.35">
      <c r="A74" s="42"/>
      <c r="B74" s="122" t="s">
        <v>60</v>
      </c>
      <c r="C74" s="115" t="s">
        <v>5</v>
      </c>
      <c r="D74" s="6">
        <v>1</v>
      </c>
      <c r="E74" s="15"/>
      <c r="F74" s="16">
        <f t="shared" si="4"/>
        <v>0</v>
      </c>
    </row>
    <row r="75" spans="1:6" x14ac:dyDescent="0.35">
      <c r="A75" s="42"/>
      <c r="B75" s="122" t="s">
        <v>59</v>
      </c>
      <c r="C75" s="115" t="s">
        <v>5</v>
      </c>
      <c r="D75" s="6">
        <v>1</v>
      </c>
      <c r="E75" s="15"/>
      <c r="F75" s="16">
        <f t="shared" si="4"/>
        <v>0</v>
      </c>
    </row>
    <row r="76" spans="1:6" x14ac:dyDescent="0.35">
      <c r="A76" s="42"/>
      <c r="B76" s="122" t="s">
        <v>554</v>
      </c>
      <c r="C76" s="115" t="s">
        <v>5</v>
      </c>
      <c r="D76" s="6">
        <v>1</v>
      </c>
      <c r="E76" s="15"/>
      <c r="F76" s="16">
        <f t="shared" ref="F76" si="5">ROUND(D76*E76,2)</f>
        <v>0</v>
      </c>
    </row>
    <row r="77" spans="1:6" x14ac:dyDescent="0.35">
      <c r="A77" s="42"/>
      <c r="B77" s="122"/>
      <c r="C77" s="115"/>
      <c r="D77" s="6"/>
      <c r="E77" s="15"/>
      <c r="F77" s="16"/>
    </row>
    <row r="78" spans="1:6" x14ac:dyDescent="0.35">
      <c r="A78" s="42"/>
      <c r="B78" s="122" t="s">
        <v>282</v>
      </c>
      <c r="C78" s="115" t="s">
        <v>5</v>
      </c>
      <c r="D78" s="6">
        <v>10</v>
      </c>
      <c r="E78" s="15"/>
      <c r="F78" s="16">
        <f t="shared" si="4"/>
        <v>0</v>
      </c>
    </row>
    <row r="79" spans="1:6" x14ac:dyDescent="0.35">
      <c r="A79" s="42"/>
      <c r="B79" s="122"/>
      <c r="C79" s="115"/>
      <c r="D79" s="6"/>
      <c r="E79" s="15"/>
      <c r="F79" s="16"/>
    </row>
    <row r="80" spans="1:6" ht="42" x14ac:dyDescent="0.35">
      <c r="A80" s="39" t="s">
        <v>6</v>
      </c>
      <c r="B80" s="175" t="s">
        <v>372</v>
      </c>
      <c r="C80" s="115"/>
      <c r="D80" s="6"/>
      <c r="E80" s="15"/>
      <c r="F80" s="16"/>
    </row>
    <row r="81" spans="1:6" x14ac:dyDescent="0.35">
      <c r="A81" s="42"/>
      <c r="B81" s="175"/>
      <c r="C81" s="115"/>
      <c r="D81" s="6"/>
      <c r="E81" s="15"/>
      <c r="F81" s="16"/>
    </row>
    <row r="82" spans="1:6" x14ac:dyDescent="0.35">
      <c r="A82" s="42"/>
      <c r="B82" s="122" t="s">
        <v>283</v>
      </c>
      <c r="C82" s="115" t="s">
        <v>5</v>
      </c>
      <c r="D82" s="6">
        <v>100</v>
      </c>
      <c r="E82" s="15"/>
      <c r="F82" s="16">
        <f t="shared" si="4"/>
        <v>0</v>
      </c>
    </row>
    <row r="83" spans="1:6" x14ac:dyDescent="0.35">
      <c r="A83" s="42"/>
      <c r="B83" s="122" t="s">
        <v>284</v>
      </c>
      <c r="C83" s="115" t="s">
        <v>5</v>
      </c>
      <c r="D83" s="6">
        <v>100</v>
      </c>
      <c r="E83" s="15"/>
      <c r="F83" s="16">
        <f t="shared" si="4"/>
        <v>0</v>
      </c>
    </row>
    <row r="84" spans="1:6" x14ac:dyDescent="0.35">
      <c r="A84" s="42"/>
      <c r="B84" s="122" t="s">
        <v>285</v>
      </c>
      <c r="C84" s="115" t="s">
        <v>5</v>
      </c>
      <c r="D84" s="6">
        <v>20</v>
      </c>
      <c r="E84" s="15"/>
      <c r="F84" s="16">
        <f t="shared" si="4"/>
        <v>0</v>
      </c>
    </row>
    <row r="85" spans="1:6" x14ac:dyDescent="0.35">
      <c r="A85" s="42"/>
      <c r="B85" s="122" t="s">
        <v>286</v>
      </c>
      <c r="C85" s="115" t="s">
        <v>5</v>
      </c>
      <c r="D85" s="6">
        <v>30</v>
      </c>
      <c r="E85" s="15"/>
      <c r="F85" s="16">
        <f t="shared" si="4"/>
        <v>0</v>
      </c>
    </row>
    <row r="86" spans="1:6" x14ac:dyDescent="0.35">
      <c r="A86" s="42"/>
      <c r="B86" s="122" t="s">
        <v>287</v>
      </c>
      <c r="C86" s="115" t="s">
        <v>5</v>
      </c>
      <c r="D86" s="6">
        <v>20</v>
      </c>
      <c r="E86" s="15"/>
      <c r="F86" s="16">
        <f t="shared" si="4"/>
        <v>0</v>
      </c>
    </row>
    <row r="87" spans="1:6" x14ac:dyDescent="0.35">
      <c r="A87" s="42"/>
      <c r="B87" s="122" t="s">
        <v>288</v>
      </c>
      <c r="C87" s="115" t="s">
        <v>5</v>
      </c>
      <c r="D87" s="6">
        <v>30</v>
      </c>
      <c r="E87" s="15"/>
      <c r="F87" s="16">
        <f t="shared" si="4"/>
        <v>0</v>
      </c>
    </row>
    <row r="88" spans="1:6" x14ac:dyDescent="0.35">
      <c r="A88" s="42"/>
      <c r="B88" s="122" t="s">
        <v>289</v>
      </c>
      <c r="C88" s="115" t="s">
        <v>5</v>
      </c>
      <c r="D88" s="6">
        <v>30</v>
      </c>
      <c r="E88" s="15"/>
      <c r="F88" s="16">
        <f t="shared" si="4"/>
        <v>0</v>
      </c>
    </row>
    <row r="89" spans="1:6" x14ac:dyDescent="0.35">
      <c r="A89" s="42"/>
      <c r="B89" s="122"/>
      <c r="C89" s="115"/>
      <c r="D89" s="6"/>
      <c r="E89" s="15"/>
      <c r="F89" s="16"/>
    </row>
    <row r="90" spans="1:6" x14ac:dyDescent="0.35">
      <c r="A90" s="42"/>
      <c r="B90" s="122"/>
      <c r="C90" s="115"/>
      <c r="D90" s="6"/>
      <c r="E90" s="15"/>
      <c r="F90" s="16"/>
    </row>
    <row r="91" spans="1:6" x14ac:dyDescent="0.35">
      <c r="A91" s="42"/>
      <c r="B91" s="136"/>
      <c r="C91" s="44"/>
      <c r="D91" s="63"/>
      <c r="E91" s="4"/>
      <c r="F91" s="5"/>
    </row>
    <row r="92" spans="1:6" x14ac:dyDescent="0.35">
      <c r="A92" s="42"/>
      <c r="B92" s="78" t="s">
        <v>8</v>
      </c>
      <c r="C92" s="44"/>
      <c r="D92" s="63"/>
      <c r="E92" s="7"/>
      <c r="F92" s="8">
        <f>SUM(F7:F88)</f>
        <v>0</v>
      </c>
    </row>
    <row r="93" spans="1:6" x14ac:dyDescent="0.35">
      <c r="A93" s="42"/>
      <c r="B93" s="78" t="s">
        <v>9</v>
      </c>
      <c r="C93" s="44"/>
      <c r="D93" s="63"/>
      <c r="E93" s="7"/>
      <c r="F93" s="17">
        <v>0</v>
      </c>
    </row>
    <row r="94" spans="1:6" x14ac:dyDescent="0.35">
      <c r="A94" s="42"/>
      <c r="B94" s="78" t="s">
        <v>10</v>
      </c>
      <c r="C94" s="44"/>
      <c r="D94" s="63"/>
      <c r="E94" s="7"/>
      <c r="F94" s="8">
        <f>F92-F93</f>
        <v>0</v>
      </c>
    </row>
    <row r="95" spans="1:6" x14ac:dyDescent="0.35">
      <c r="A95" s="42"/>
      <c r="B95" s="78" t="s">
        <v>11</v>
      </c>
      <c r="C95" s="44"/>
      <c r="D95" s="63"/>
      <c r="E95" s="7"/>
      <c r="F95" s="10">
        <f>0.22*F94</f>
        <v>0</v>
      </c>
    </row>
    <row r="96" spans="1:6" x14ac:dyDescent="0.35">
      <c r="A96" s="42"/>
      <c r="B96" s="78" t="s">
        <v>12</v>
      </c>
      <c r="C96" s="44"/>
      <c r="D96" s="63"/>
      <c r="E96" s="7"/>
      <c r="F96" s="8">
        <f>F94+F95</f>
        <v>0</v>
      </c>
    </row>
  </sheetData>
  <sheetProtection algorithmName="SHA-512" hashValue="jY4po58W/spLtLT35/RFOv3BbaHLYfDXlDi36Q5+vppXXbG2gflZN1vhRpOhtKcDJyJvOeotd7++H1rM41Xcdg==" saltValue="H/O2SJkIYiDP3jy31gNO7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jAxP0XJXYc5V6Gadjvq47bxwcl/KfUARHwW0y0OcSVBlyf3SV8hYLUxj9OHmTEWRfx5nSXvXnFraC86afeCflA==" saltValue="uk7ceQZMbD9pDMoXSPUw1w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7" ht="19.5" customHeight="1" x14ac:dyDescent="0.35">
      <c r="B1" s="326" t="s">
        <v>362</v>
      </c>
      <c r="C1" s="326"/>
      <c r="D1" s="326"/>
      <c r="E1" s="326"/>
      <c r="F1" s="326"/>
      <c r="G1" s="116"/>
    </row>
    <row r="2" spans="1:7" ht="19.5" customHeight="1" x14ac:dyDescent="0.35">
      <c r="B2" s="35"/>
      <c r="C2" s="35"/>
      <c r="D2" s="35"/>
      <c r="E2" s="35"/>
      <c r="F2" s="35"/>
      <c r="G2" s="116"/>
    </row>
    <row r="3" spans="1:7" x14ac:dyDescent="0.35">
      <c r="B3" s="329" t="s">
        <v>556</v>
      </c>
      <c r="C3" s="329"/>
      <c r="D3" s="329"/>
      <c r="E3" s="329"/>
      <c r="F3" s="329"/>
      <c r="G3" s="117"/>
    </row>
    <row r="4" spans="1:7" x14ac:dyDescent="0.35">
      <c r="B4" s="37"/>
      <c r="C4" s="38"/>
      <c r="D4" s="118"/>
      <c r="E4" s="38"/>
      <c r="F4" s="38"/>
      <c r="G4" s="116"/>
    </row>
    <row r="5" spans="1:7" x14ac:dyDescent="0.35">
      <c r="A5" s="34" t="s">
        <v>4</v>
      </c>
      <c r="B5" s="119" t="s">
        <v>373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7" x14ac:dyDescent="0.35">
      <c r="B6" s="119"/>
      <c r="C6" s="40"/>
      <c r="D6" s="41"/>
      <c r="E6" s="40"/>
      <c r="F6" s="40"/>
    </row>
    <row r="7" spans="1:7" x14ac:dyDescent="0.35">
      <c r="B7" s="190" t="s">
        <v>13</v>
      </c>
      <c r="C7" s="191" t="s">
        <v>5</v>
      </c>
      <c r="D7" s="192">
        <v>6</v>
      </c>
      <c r="E7" s="189"/>
      <c r="F7" s="185">
        <f t="shared" ref="F7:F43" si="0">ROUND(D7*E7,2)</f>
        <v>0</v>
      </c>
    </row>
    <row r="8" spans="1:7" x14ac:dyDescent="0.35">
      <c r="B8" s="190" t="s">
        <v>14</v>
      </c>
      <c r="C8" s="191" t="s">
        <v>5</v>
      </c>
      <c r="D8" s="192">
        <v>10</v>
      </c>
      <c r="E8" s="189"/>
      <c r="F8" s="185">
        <f t="shared" si="0"/>
        <v>0</v>
      </c>
    </row>
    <row r="9" spans="1:7" x14ac:dyDescent="0.35">
      <c r="B9" s="190" t="s">
        <v>15</v>
      </c>
      <c r="C9" s="191" t="s">
        <v>5</v>
      </c>
      <c r="D9" s="192">
        <v>30</v>
      </c>
      <c r="E9" s="189"/>
      <c r="F9" s="185">
        <f t="shared" si="0"/>
        <v>0</v>
      </c>
    </row>
    <row r="10" spans="1:7" x14ac:dyDescent="0.35">
      <c r="B10" s="190" t="s">
        <v>16</v>
      </c>
      <c r="C10" s="191" t="s">
        <v>5</v>
      </c>
      <c r="D10" s="192">
        <v>20</v>
      </c>
      <c r="E10" s="189"/>
      <c r="F10" s="185">
        <f t="shared" si="0"/>
        <v>0</v>
      </c>
    </row>
    <row r="11" spans="1:7" x14ac:dyDescent="0.35">
      <c r="B11" s="186"/>
      <c r="C11" s="183"/>
      <c r="D11" s="184"/>
      <c r="E11" s="189"/>
      <c r="F11" s="185"/>
    </row>
    <row r="12" spans="1:7" x14ac:dyDescent="0.35">
      <c r="B12" s="186" t="s">
        <v>31</v>
      </c>
      <c r="C12" s="183" t="s">
        <v>5</v>
      </c>
      <c r="D12" s="184">
        <v>2</v>
      </c>
      <c r="E12" s="189"/>
      <c r="F12" s="185">
        <f>ROUND(D12*E12,2)</f>
        <v>0</v>
      </c>
    </row>
    <row r="13" spans="1:7" x14ac:dyDescent="0.35">
      <c r="B13" s="186" t="s">
        <v>122</v>
      </c>
      <c r="C13" s="183" t="s">
        <v>5</v>
      </c>
      <c r="D13" s="184">
        <v>2</v>
      </c>
      <c r="E13" s="189"/>
      <c r="F13" s="185">
        <f>ROUND(D13*E13,2)</f>
        <v>0</v>
      </c>
    </row>
    <row r="14" spans="1:7" x14ac:dyDescent="0.35">
      <c r="B14" s="120"/>
      <c r="C14" s="120"/>
      <c r="D14" s="120"/>
      <c r="E14" s="124"/>
      <c r="F14" s="185"/>
    </row>
    <row r="15" spans="1:7" x14ac:dyDescent="0.35">
      <c r="B15" s="186" t="s">
        <v>123</v>
      </c>
      <c r="C15" s="183" t="s">
        <v>5</v>
      </c>
      <c r="D15" s="184">
        <v>1</v>
      </c>
      <c r="E15" s="189"/>
      <c r="F15" s="185">
        <f>ROUND(D15*E15,2)</f>
        <v>0</v>
      </c>
    </row>
    <row r="16" spans="1:7" x14ac:dyDescent="0.35">
      <c r="B16" s="186"/>
      <c r="C16" s="183"/>
      <c r="D16" s="184"/>
      <c r="E16" s="189"/>
      <c r="F16" s="185"/>
    </row>
    <row r="17" spans="2:6" x14ac:dyDescent="0.35">
      <c r="B17" s="186" t="s">
        <v>33</v>
      </c>
      <c r="C17" s="183" t="s">
        <v>5</v>
      </c>
      <c r="D17" s="184">
        <v>5</v>
      </c>
      <c r="E17" s="189"/>
      <c r="F17" s="185">
        <f>ROUND(D17*E17,2)</f>
        <v>0</v>
      </c>
    </row>
    <row r="18" spans="2:6" x14ac:dyDescent="0.35">
      <c r="B18" s="186" t="s">
        <v>34</v>
      </c>
      <c r="C18" s="183" t="s">
        <v>5</v>
      </c>
      <c r="D18" s="184">
        <v>2</v>
      </c>
      <c r="E18" s="189"/>
      <c r="F18" s="185">
        <f>ROUND(D18*E18,2)</f>
        <v>0</v>
      </c>
    </row>
    <row r="19" spans="2:6" x14ac:dyDescent="0.35">
      <c r="B19" s="186" t="s">
        <v>35</v>
      </c>
      <c r="C19" s="183" t="s">
        <v>5</v>
      </c>
      <c r="D19" s="184">
        <v>10</v>
      </c>
      <c r="E19" s="189"/>
      <c r="F19" s="185">
        <f>ROUND(D19*E19,2)</f>
        <v>0</v>
      </c>
    </row>
    <row r="20" spans="2:6" x14ac:dyDescent="0.35">
      <c r="B20" s="186" t="s">
        <v>32</v>
      </c>
      <c r="C20" s="183" t="s">
        <v>5</v>
      </c>
      <c r="D20" s="184">
        <v>4</v>
      </c>
      <c r="E20" s="189"/>
      <c r="F20" s="185">
        <f>ROUND(D20*E20,2)</f>
        <v>0</v>
      </c>
    </row>
    <row r="21" spans="2:6" x14ac:dyDescent="0.35">
      <c r="B21" s="186" t="s">
        <v>124</v>
      </c>
      <c r="C21" s="183" t="s">
        <v>5</v>
      </c>
      <c r="D21" s="184">
        <v>3</v>
      </c>
      <c r="E21" s="189"/>
      <c r="F21" s="185">
        <f>ROUND(D21*E21,2)</f>
        <v>0</v>
      </c>
    </row>
    <row r="22" spans="2:6" x14ac:dyDescent="0.35">
      <c r="B22" s="186"/>
      <c r="C22" s="183"/>
      <c r="D22" s="184"/>
      <c r="E22" s="189"/>
      <c r="F22" s="185"/>
    </row>
    <row r="23" spans="2:6" x14ac:dyDescent="0.35">
      <c r="B23" s="186" t="s">
        <v>17</v>
      </c>
      <c r="C23" s="183" t="s">
        <v>5</v>
      </c>
      <c r="D23" s="184">
        <v>5</v>
      </c>
      <c r="E23" s="189"/>
      <c r="F23" s="185">
        <f t="shared" si="0"/>
        <v>0</v>
      </c>
    </row>
    <row r="24" spans="2:6" x14ac:dyDescent="0.35">
      <c r="B24" s="186" t="s">
        <v>19</v>
      </c>
      <c r="C24" s="183" t="s">
        <v>5</v>
      </c>
      <c r="D24" s="184">
        <v>4</v>
      </c>
      <c r="E24" s="189"/>
      <c r="F24" s="185">
        <f t="shared" si="0"/>
        <v>0</v>
      </c>
    </row>
    <row r="25" spans="2:6" x14ac:dyDescent="0.35">
      <c r="B25" s="186" t="s">
        <v>20</v>
      </c>
      <c r="C25" s="183" t="s">
        <v>5</v>
      </c>
      <c r="D25" s="184">
        <v>10</v>
      </c>
      <c r="E25" s="189"/>
      <c r="F25" s="185">
        <f t="shared" si="0"/>
        <v>0</v>
      </c>
    </row>
    <row r="26" spans="2:6" x14ac:dyDescent="0.35">
      <c r="B26" s="186" t="s">
        <v>21</v>
      </c>
      <c r="C26" s="183" t="s">
        <v>5</v>
      </c>
      <c r="D26" s="184">
        <v>10</v>
      </c>
      <c r="E26" s="189"/>
      <c r="F26" s="185">
        <f t="shared" si="0"/>
        <v>0</v>
      </c>
    </row>
    <row r="27" spans="2:6" x14ac:dyDescent="0.35">
      <c r="B27" s="186" t="s">
        <v>22</v>
      </c>
      <c r="C27" s="183" t="s">
        <v>5</v>
      </c>
      <c r="D27" s="184">
        <v>10</v>
      </c>
      <c r="E27" s="189"/>
      <c r="F27" s="185">
        <f t="shared" si="0"/>
        <v>0</v>
      </c>
    </row>
    <row r="28" spans="2:6" x14ac:dyDescent="0.35">
      <c r="B28" s="186" t="s">
        <v>23</v>
      </c>
      <c r="C28" s="183" t="s">
        <v>5</v>
      </c>
      <c r="D28" s="184">
        <v>2</v>
      </c>
      <c r="E28" s="189"/>
      <c r="F28" s="185">
        <f t="shared" si="0"/>
        <v>0</v>
      </c>
    </row>
    <row r="29" spans="2:6" x14ac:dyDescent="0.35">
      <c r="B29" s="186" t="s">
        <v>24</v>
      </c>
      <c r="C29" s="183" t="s">
        <v>5</v>
      </c>
      <c r="D29" s="184">
        <v>2</v>
      </c>
      <c r="E29" s="189"/>
      <c r="F29" s="185">
        <f t="shared" si="0"/>
        <v>0</v>
      </c>
    </row>
    <row r="30" spans="2:6" x14ac:dyDescent="0.35">
      <c r="B30" s="186" t="s">
        <v>25</v>
      </c>
      <c r="C30" s="183" t="s">
        <v>5</v>
      </c>
      <c r="D30" s="184">
        <v>2</v>
      </c>
      <c r="E30" s="189"/>
      <c r="F30" s="185">
        <f t="shared" si="0"/>
        <v>0</v>
      </c>
    </row>
    <row r="31" spans="2:6" x14ac:dyDescent="0.35">
      <c r="B31" s="186" t="s">
        <v>18</v>
      </c>
      <c r="C31" s="183" t="s">
        <v>5</v>
      </c>
      <c r="D31" s="184">
        <v>4</v>
      </c>
      <c r="E31" s="189"/>
      <c r="F31" s="185">
        <f t="shared" si="0"/>
        <v>0</v>
      </c>
    </row>
    <row r="32" spans="2:6" x14ac:dyDescent="0.35">
      <c r="B32" s="186" t="s">
        <v>119</v>
      </c>
      <c r="C32" s="183" t="s">
        <v>5</v>
      </c>
      <c r="D32" s="184">
        <v>2</v>
      </c>
      <c r="E32" s="189"/>
      <c r="F32" s="185">
        <f t="shared" si="0"/>
        <v>0</v>
      </c>
    </row>
    <row r="33" spans="2:6" x14ac:dyDescent="0.35">
      <c r="B33" s="186"/>
      <c r="C33" s="183"/>
      <c r="D33" s="184"/>
      <c r="E33" s="189"/>
      <c r="F33" s="185"/>
    </row>
    <row r="34" spans="2:6" x14ac:dyDescent="0.35">
      <c r="B34" s="186" t="s">
        <v>114</v>
      </c>
      <c r="C34" s="183" t="s">
        <v>5</v>
      </c>
      <c r="D34" s="184">
        <v>2</v>
      </c>
      <c r="E34" s="189"/>
      <c r="F34" s="185">
        <f t="shared" si="0"/>
        <v>0</v>
      </c>
    </row>
    <row r="35" spans="2:6" x14ac:dyDescent="0.35">
      <c r="B35" s="186" t="s">
        <v>113</v>
      </c>
      <c r="C35" s="183" t="s">
        <v>5</v>
      </c>
      <c r="D35" s="184">
        <v>1</v>
      </c>
      <c r="E35" s="189"/>
      <c r="F35" s="185">
        <f t="shared" si="0"/>
        <v>0</v>
      </c>
    </row>
    <row r="36" spans="2:6" x14ac:dyDescent="0.35">
      <c r="B36" s="186" t="s">
        <v>120</v>
      </c>
      <c r="C36" s="183" t="s">
        <v>5</v>
      </c>
      <c r="D36" s="184">
        <v>1</v>
      </c>
      <c r="E36" s="189"/>
      <c r="F36" s="185">
        <f t="shared" si="0"/>
        <v>0</v>
      </c>
    </row>
    <row r="37" spans="2:6" x14ac:dyDescent="0.35">
      <c r="B37" s="186"/>
      <c r="C37" s="183"/>
      <c r="D37" s="184"/>
      <c r="E37" s="189"/>
      <c r="F37" s="185"/>
    </row>
    <row r="38" spans="2:6" x14ac:dyDescent="0.35">
      <c r="B38" s="186" t="s">
        <v>27</v>
      </c>
      <c r="C38" s="183" t="s">
        <v>5</v>
      </c>
      <c r="D38" s="184">
        <v>2</v>
      </c>
      <c r="E38" s="189"/>
      <c r="F38" s="185">
        <f t="shared" si="0"/>
        <v>0</v>
      </c>
    </row>
    <row r="39" spans="2:6" x14ac:dyDescent="0.35">
      <c r="B39" s="186" t="s">
        <v>26</v>
      </c>
      <c r="C39" s="183" t="s">
        <v>5</v>
      </c>
      <c r="D39" s="184">
        <v>4</v>
      </c>
      <c r="E39" s="189"/>
      <c r="F39" s="185">
        <f t="shared" si="0"/>
        <v>0</v>
      </c>
    </row>
    <row r="40" spans="2:6" x14ac:dyDescent="0.35">
      <c r="B40" s="186" t="s">
        <v>121</v>
      </c>
      <c r="C40" s="183" t="s">
        <v>5</v>
      </c>
      <c r="D40" s="184">
        <v>1</v>
      </c>
      <c r="E40" s="189"/>
      <c r="F40" s="185">
        <f t="shared" si="0"/>
        <v>0</v>
      </c>
    </row>
    <row r="41" spans="2:6" x14ac:dyDescent="0.35">
      <c r="B41" s="186"/>
      <c r="C41" s="183"/>
      <c r="D41" s="184"/>
      <c r="E41" s="189"/>
      <c r="F41" s="185"/>
    </row>
    <row r="42" spans="2:6" x14ac:dyDescent="0.35">
      <c r="B42" s="186" t="s">
        <v>29</v>
      </c>
      <c r="C42" s="183" t="s">
        <v>5</v>
      </c>
      <c r="D42" s="184">
        <v>2</v>
      </c>
      <c r="E42" s="189"/>
      <c r="F42" s="185">
        <f t="shared" si="0"/>
        <v>0</v>
      </c>
    </row>
    <row r="43" spans="2:6" x14ac:dyDescent="0.35">
      <c r="B43" s="186" t="s">
        <v>28</v>
      </c>
      <c r="C43" s="183" t="s">
        <v>5</v>
      </c>
      <c r="D43" s="184">
        <v>2</v>
      </c>
      <c r="E43" s="189"/>
      <c r="F43" s="185">
        <f t="shared" si="0"/>
        <v>0</v>
      </c>
    </row>
    <row r="44" spans="2:6" x14ac:dyDescent="0.35">
      <c r="B44" s="186"/>
      <c r="C44" s="183"/>
      <c r="D44" s="184"/>
      <c r="E44" s="189"/>
      <c r="F44" s="185"/>
    </row>
    <row r="45" spans="2:6" x14ac:dyDescent="0.35">
      <c r="B45" s="186" t="s">
        <v>550</v>
      </c>
      <c r="C45" s="183" t="s">
        <v>5</v>
      </c>
      <c r="D45" s="184">
        <v>1</v>
      </c>
      <c r="E45" s="189"/>
      <c r="F45" s="185">
        <f t="shared" ref="F45:F76" si="1">ROUND(D45*E45,2)</f>
        <v>0</v>
      </c>
    </row>
    <row r="46" spans="2:6" x14ac:dyDescent="0.35">
      <c r="B46" s="186" t="s">
        <v>30</v>
      </c>
      <c r="C46" s="183" t="s">
        <v>5</v>
      </c>
      <c r="D46" s="184">
        <v>1</v>
      </c>
      <c r="E46" s="189"/>
      <c r="F46" s="185">
        <f t="shared" ref="F46" si="2">ROUND(D46*E46,2)</f>
        <v>0</v>
      </c>
    </row>
    <row r="47" spans="2:6" x14ac:dyDescent="0.35">
      <c r="B47" s="186"/>
      <c r="C47" s="183"/>
      <c r="D47" s="184"/>
      <c r="E47" s="189"/>
      <c r="F47" s="185"/>
    </row>
    <row r="48" spans="2:6" x14ac:dyDescent="0.35">
      <c r="B48" s="186" t="s">
        <v>36</v>
      </c>
      <c r="C48" s="183" t="s">
        <v>5</v>
      </c>
      <c r="D48" s="184">
        <v>1</v>
      </c>
      <c r="E48" s="189"/>
      <c r="F48" s="185">
        <f t="shared" si="1"/>
        <v>0</v>
      </c>
    </row>
    <row r="49" spans="2:6" x14ac:dyDescent="0.35">
      <c r="B49" s="186" t="s">
        <v>37</v>
      </c>
      <c r="C49" s="183" t="s">
        <v>5</v>
      </c>
      <c r="D49" s="184">
        <v>1</v>
      </c>
      <c r="E49" s="189"/>
      <c r="F49" s="185">
        <f t="shared" si="1"/>
        <v>0</v>
      </c>
    </row>
    <row r="50" spans="2:6" x14ac:dyDescent="0.35">
      <c r="B50" s="186" t="s">
        <v>38</v>
      </c>
      <c r="C50" s="183" t="s">
        <v>5</v>
      </c>
      <c r="D50" s="184">
        <v>1</v>
      </c>
      <c r="E50" s="189"/>
      <c r="F50" s="185">
        <f t="shared" si="1"/>
        <v>0</v>
      </c>
    </row>
    <row r="51" spans="2:6" x14ac:dyDescent="0.35">
      <c r="B51" s="186"/>
      <c r="C51" s="183"/>
      <c r="D51" s="184"/>
      <c r="E51" s="189"/>
      <c r="F51" s="185"/>
    </row>
    <row r="52" spans="2:6" ht="23.25" x14ac:dyDescent="0.35">
      <c r="B52" s="186" t="s">
        <v>131</v>
      </c>
      <c r="C52" s="183" t="s">
        <v>5</v>
      </c>
      <c r="D52" s="184">
        <v>2</v>
      </c>
      <c r="E52" s="189"/>
      <c r="F52" s="185">
        <f t="shared" si="1"/>
        <v>0</v>
      </c>
    </row>
    <row r="53" spans="2:6" ht="23.25" x14ac:dyDescent="0.35">
      <c r="B53" s="186" t="s">
        <v>132</v>
      </c>
      <c r="C53" s="183" t="s">
        <v>5</v>
      </c>
      <c r="D53" s="184">
        <v>2</v>
      </c>
      <c r="E53" s="189"/>
      <c r="F53" s="185">
        <f t="shared" si="1"/>
        <v>0</v>
      </c>
    </row>
    <row r="54" spans="2:6" ht="23.25" x14ac:dyDescent="0.35">
      <c r="B54" s="186" t="s">
        <v>133</v>
      </c>
      <c r="C54" s="183" t="s">
        <v>5</v>
      </c>
      <c r="D54" s="184">
        <v>5</v>
      </c>
      <c r="E54" s="189"/>
      <c r="F54" s="185">
        <f t="shared" si="1"/>
        <v>0</v>
      </c>
    </row>
    <row r="55" spans="2:6" ht="23.25" x14ac:dyDescent="0.35">
      <c r="B55" s="186" t="s">
        <v>134</v>
      </c>
      <c r="C55" s="183" t="s">
        <v>5</v>
      </c>
      <c r="D55" s="184">
        <v>5</v>
      </c>
      <c r="E55" s="189"/>
      <c r="F55" s="185">
        <f t="shared" si="1"/>
        <v>0</v>
      </c>
    </row>
    <row r="56" spans="2:6" x14ac:dyDescent="0.35">
      <c r="B56" s="186"/>
      <c r="C56" s="183"/>
      <c r="D56" s="184"/>
      <c r="E56" s="189"/>
      <c r="F56" s="185"/>
    </row>
    <row r="57" spans="2:6" ht="23.25" x14ac:dyDescent="0.35">
      <c r="B57" s="193" t="s">
        <v>125</v>
      </c>
      <c r="C57" s="183" t="s">
        <v>5</v>
      </c>
      <c r="D57" s="184">
        <v>10</v>
      </c>
      <c r="E57" s="189"/>
      <c r="F57" s="185">
        <f t="shared" si="1"/>
        <v>0</v>
      </c>
    </row>
    <row r="58" spans="2:6" ht="23.25" x14ac:dyDescent="0.35">
      <c r="B58" s="186" t="s">
        <v>126</v>
      </c>
      <c r="C58" s="183" t="s">
        <v>5</v>
      </c>
      <c r="D58" s="184">
        <v>10</v>
      </c>
      <c r="E58" s="189"/>
      <c r="F58" s="185">
        <f t="shared" si="1"/>
        <v>0</v>
      </c>
    </row>
    <row r="59" spans="2:6" ht="23.25" x14ac:dyDescent="0.35">
      <c r="B59" s="186" t="s">
        <v>127</v>
      </c>
      <c r="C59" s="183" t="s">
        <v>5</v>
      </c>
      <c r="D59" s="184">
        <v>4</v>
      </c>
      <c r="E59" s="189"/>
      <c r="F59" s="185">
        <f t="shared" si="1"/>
        <v>0</v>
      </c>
    </row>
    <row r="60" spans="2:6" ht="23.25" x14ac:dyDescent="0.35">
      <c r="B60" s="186" t="s">
        <v>128</v>
      </c>
      <c r="C60" s="183" t="s">
        <v>5</v>
      </c>
      <c r="D60" s="184">
        <v>4</v>
      </c>
      <c r="E60" s="189"/>
      <c r="F60" s="185">
        <f t="shared" si="1"/>
        <v>0</v>
      </c>
    </row>
    <row r="61" spans="2:6" ht="23.25" x14ac:dyDescent="0.35">
      <c r="B61" s="186" t="s">
        <v>129</v>
      </c>
      <c r="C61" s="183" t="s">
        <v>5</v>
      </c>
      <c r="D61" s="184">
        <v>2</v>
      </c>
      <c r="E61" s="189"/>
      <c r="F61" s="185">
        <f t="shared" si="1"/>
        <v>0</v>
      </c>
    </row>
    <row r="62" spans="2:6" ht="23.25" x14ac:dyDescent="0.35">
      <c r="B62" s="186" t="s">
        <v>130</v>
      </c>
      <c r="C62" s="183" t="s">
        <v>5</v>
      </c>
      <c r="D62" s="184">
        <v>2</v>
      </c>
      <c r="E62" s="189"/>
      <c r="F62" s="185">
        <f t="shared" si="1"/>
        <v>0</v>
      </c>
    </row>
    <row r="63" spans="2:6" ht="23.25" x14ac:dyDescent="0.35">
      <c r="B63" s="186" t="s">
        <v>557</v>
      </c>
      <c r="C63" s="183" t="s">
        <v>5</v>
      </c>
      <c r="D63" s="184">
        <v>1</v>
      </c>
      <c r="E63" s="189"/>
      <c r="F63" s="185">
        <f t="shared" ref="F63:F64" si="3">ROUND(D63*E63,2)</f>
        <v>0</v>
      </c>
    </row>
    <row r="64" spans="2:6" ht="23.25" x14ac:dyDescent="0.35">
      <c r="B64" s="186" t="s">
        <v>558</v>
      </c>
      <c r="C64" s="183" t="s">
        <v>5</v>
      </c>
      <c r="D64" s="184">
        <v>1</v>
      </c>
      <c r="E64" s="189"/>
      <c r="F64" s="185">
        <f t="shared" si="3"/>
        <v>0</v>
      </c>
    </row>
    <row r="65" spans="2:6" x14ac:dyDescent="0.35">
      <c r="B65" s="186"/>
      <c r="C65" s="183"/>
      <c r="D65" s="184"/>
      <c r="E65" s="189"/>
      <c r="F65" s="185"/>
    </row>
    <row r="66" spans="2:6" x14ac:dyDescent="0.35">
      <c r="B66" s="186" t="s">
        <v>46</v>
      </c>
      <c r="C66" s="183" t="s">
        <v>5</v>
      </c>
      <c r="D66" s="184">
        <v>2</v>
      </c>
      <c r="E66" s="189"/>
      <c r="F66" s="185">
        <f t="shared" si="1"/>
        <v>0</v>
      </c>
    </row>
    <row r="67" spans="2:6" x14ac:dyDescent="0.35">
      <c r="B67" s="186" t="s">
        <v>47</v>
      </c>
      <c r="C67" s="183" t="s">
        <v>5</v>
      </c>
      <c r="D67" s="184">
        <v>2</v>
      </c>
      <c r="E67" s="189"/>
      <c r="F67" s="185">
        <f t="shared" si="1"/>
        <v>0</v>
      </c>
    </row>
    <row r="68" spans="2:6" x14ac:dyDescent="0.35">
      <c r="B68" s="186" t="s">
        <v>48</v>
      </c>
      <c r="C68" s="183" t="s">
        <v>5</v>
      </c>
      <c r="D68" s="184">
        <v>2</v>
      </c>
      <c r="E68" s="189"/>
      <c r="F68" s="185">
        <f t="shared" si="1"/>
        <v>0</v>
      </c>
    </row>
    <row r="69" spans="2:6" x14ac:dyDescent="0.35">
      <c r="B69" s="186" t="s">
        <v>39</v>
      </c>
      <c r="C69" s="183" t="s">
        <v>5</v>
      </c>
      <c r="D69" s="184">
        <v>5</v>
      </c>
      <c r="E69" s="189"/>
      <c r="F69" s="185">
        <f t="shared" si="1"/>
        <v>0</v>
      </c>
    </row>
    <row r="70" spans="2:6" x14ac:dyDescent="0.35">
      <c r="B70" s="186" t="s">
        <v>40</v>
      </c>
      <c r="C70" s="183" t="s">
        <v>5</v>
      </c>
      <c r="D70" s="184">
        <v>2</v>
      </c>
      <c r="E70" s="189"/>
      <c r="F70" s="185">
        <f t="shared" si="1"/>
        <v>0</v>
      </c>
    </row>
    <row r="71" spans="2:6" x14ac:dyDescent="0.35">
      <c r="B71" s="186" t="s">
        <v>115</v>
      </c>
      <c r="C71" s="183" t="s">
        <v>5</v>
      </c>
      <c r="D71" s="184">
        <v>2</v>
      </c>
      <c r="E71" s="189"/>
      <c r="F71" s="185">
        <f t="shared" si="1"/>
        <v>0</v>
      </c>
    </row>
    <row r="72" spans="2:6" x14ac:dyDescent="0.35">
      <c r="B72" s="186" t="s">
        <v>41</v>
      </c>
      <c r="C72" s="183" t="s">
        <v>5</v>
      </c>
      <c r="D72" s="184">
        <v>2</v>
      </c>
      <c r="E72" s="189"/>
      <c r="F72" s="185">
        <f t="shared" si="1"/>
        <v>0</v>
      </c>
    </row>
    <row r="73" spans="2:6" x14ac:dyDescent="0.35">
      <c r="B73" s="186" t="s">
        <v>42</v>
      </c>
      <c r="C73" s="183" t="s">
        <v>5</v>
      </c>
      <c r="D73" s="184">
        <v>2</v>
      </c>
      <c r="E73" s="189"/>
      <c r="F73" s="185">
        <f t="shared" si="1"/>
        <v>0</v>
      </c>
    </row>
    <row r="74" spans="2:6" x14ac:dyDescent="0.35">
      <c r="B74" s="186" t="s">
        <v>43</v>
      </c>
      <c r="C74" s="183" t="s">
        <v>5</v>
      </c>
      <c r="D74" s="184">
        <v>2</v>
      </c>
      <c r="E74" s="189"/>
      <c r="F74" s="185">
        <f t="shared" si="1"/>
        <v>0</v>
      </c>
    </row>
    <row r="75" spans="2:6" x14ac:dyDescent="0.35">
      <c r="B75" s="186" t="s">
        <v>44</v>
      </c>
      <c r="C75" s="183" t="s">
        <v>5</v>
      </c>
      <c r="D75" s="184">
        <v>2</v>
      </c>
      <c r="E75" s="189"/>
      <c r="F75" s="185">
        <f t="shared" si="1"/>
        <v>0</v>
      </c>
    </row>
    <row r="76" spans="2:6" x14ac:dyDescent="0.35">
      <c r="B76" s="186" t="s">
        <v>45</v>
      </c>
      <c r="C76" s="183" t="s">
        <v>5</v>
      </c>
      <c r="D76" s="184">
        <v>2</v>
      </c>
      <c r="E76" s="189"/>
      <c r="F76" s="185">
        <f t="shared" si="1"/>
        <v>0</v>
      </c>
    </row>
    <row r="77" spans="2:6" x14ac:dyDescent="0.35">
      <c r="B77" s="186" t="s">
        <v>553</v>
      </c>
      <c r="C77" s="183" t="s">
        <v>5</v>
      </c>
      <c r="D77" s="184">
        <v>1</v>
      </c>
      <c r="E77" s="189"/>
      <c r="F77" s="185">
        <f t="shared" ref="F77" si="4">ROUND(D77*E77,2)</f>
        <v>0</v>
      </c>
    </row>
    <row r="78" spans="2:6" x14ac:dyDescent="0.35">
      <c r="B78" s="186"/>
      <c r="C78" s="183"/>
      <c r="D78" s="184"/>
      <c r="E78" s="189"/>
      <c r="F78" s="185"/>
    </row>
    <row r="79" spans="2:6" x14ac:dyDescent="0.35">
      <c r="B79" s="186" t="s">
        <v>334</v>
      </c>
      <c r="C79" s="183" t="s">
        <v>5</v>
      </c>
      <c r="D79" s="184">
        <v>2</v>
      </c>
      <c r="E79" s="189"/>
      <c r="F79" s="185">
        <f t="shared" ref="F79:F113" si="5">ROUND(D79*E79,2)</f>
        <v>0</v>
      </c>
    </row>
    <row r="80" spans="2:6" x14ac:dyDescent="0.35">
      <c r="B80" s="186" t="s">
        <v>333</v>
      </c>
      <c r="C80" s="183" t="s">
        <v>5</v>
      </c>
      <c r="D80" s="184">
        <v>1</v>
      </c>
      <c r="E80" s="189"/>
      <c r="F80" s="185">
        <f t="shared" si="5"/>
        <v>0</v>
      </c>
    </row>
    <row r="81" spans="2:6" x14ac:dyDescent="0.35">
      <c r="B81" s="186" t="s">
        <v>335</v>
      </c>
      <c r="C81" s="183" t="s">
        <v>5</v>
      </c>
      <c r="D81" s="184">
        <v>2</v>
      </c>
      <c r="E81" s="189"/>
      <c r="F81" s="185">
        <f t="shared" si="5"/>
        <v>0</v>
      </c>
    </row>
    <row r="82" spans="2:6" x14ac:dyDescent="0.35">
      <c r="B82" s="186" t="s">
        <v>336</v>
      </c>
      <c r="C82" s="183" t="s">
        <v>5</v>
      </c>
      <c r="D82" s="184">
        <v>2</v>
      </c>
      <c r="E82" s="189"/>
      <c r="F82" s="185">
        <f t="shared" si="5"/>
        <v>0</v>
      </c>
    </row>
    <row r="83" spans="2:6" x14ac:dyDescent="0.35">
      <c r="B83" s="186"/>
      <c r="C83" s="183"/>
      <c r="D83" s="184"/>
      <c r="E83" s="189"/>
      <c r="F83" s="185"/>
    </row>
    <row r="84" spans="2:6" x14ac:dyDescent="0.35">
      <c r="B84" s="186" t="s">
        <v>49</v>
      </c>
      <c r="C84" s="183" t="s">
        <v>5</v>
      </c>
      <c r="D84" s="184">
        <v>1</v>
      </c>
      <c r="E84" s="189"/>
      <c r="F84" s="185">
        <f t="shared" si="5"/>
        <v>0</v>
      </c>
    </row>
    <row r="85" spans="2:6" x14ac:dyDescent="0.35">
      <c r="B85" s="186" t="s">
        <v>50</v>
      </c>
      <c r="C85" s="183" t="s">
        <v>5</v>
      </c>
      <c r="D85" s="184">
        <v>1</v>
      </c>
      <c r="E85" s="189"/>
      <c r="F85" s="185">
        <f t="shared" si="5"/>
        <v>0</v>
      </c>
    </row>
    <row r="86" spans="2:6" x14ac:dyDescent="0.35">
      <c r="B86" s="186" t="s">
        <v>52</v>
      </c>
      <c r="C86" s="183" t="s">
        <v>5</v>
      </c>
      <c r="D86" s="184">
        <v>5</v>
      </c>
      <c r="E86" s="189"/>
      <c r="F86" s="185">
        <f t="shared" si="5"/>
        <v>0</v>
      </c>
    </row>
    <row r="87" spans="2:6" x14ac:dyDescent="0.35">
      <c r="B87" s="186" t="s">
        <v>53</v>
      </c>
      <c r="C87" s="183" t="s">
        <v>5</v>
      </c>
      <c r="D87" s="184">
        <v>5</v>
      </c>
      <c r="E87" s="189"/>
      <c r="F87" s="185">
        <f t="shared" si="5"/>
        <v>0</v>
      </c>
    </row>
    <row r="88" spans="2:6" x14ac:dyDescent="0.35">
      <c r="B88" s="186" t="s">
        <v>54</v>
      </c>
      <c r="C88" s="183" t="s">
        <v>5</v>
      </c>
      <c r="D88" s="184">
        <v>1</v>
      </c>
      <c r="E88" s="189"/>
      <c r="F88" s="185">
        <f t="shared" si="5"/>
        <v>0</v>
      </c>
    </row>
    <row r="89" spans="2:6" x14ac:dyDescent="0.35">
      <c r="B89" s="186" t="s">
        <v>55</v>
      </c>
      <c r="C89" s="183" t="s">
        <v>5</v>
      </c>
      <c r="D89" s="184">
        <v>5</v>
      </c>
      <c r="E89" s="189"/>
      <c r="F89" s="185">
        <f t="shared" si="5"/>
        <v>0</v>
      </c>
    </row>
    <row r="90" spans="2:6" x14ac:dyDescent="0.35">
      <c r="B90" s="186" t="s">
        <v>56</v>
      </c>
      <c r="C90" s="183" t="s">
        <v>5</v>
      </c>
      <c r="D90" s="184">
        <v>1</v>
      </c>
      <c r="E90" s="189"/>
      <c r="F90" s="185">
        <f t="shared" si="5"/>
        <v>0</v>
      </c>
    </row>
    <row r="91" spans="2:6" x14ac:dyDescent="0.35">
      <c r="B91" s="186" t="s">
        <v>58</v>
      </c>
      <c r="C91" s="183" t="s">
        <v>5</v>
      </c>
      <c r="D91" s="184">
        <v>1</v>
      </c>
      <c r="E91" s="189"/>
      <c r="F91" s="185">
        <f t="shared" si="5"/>
        <v>0</v>
      </c>
    </row>
    <row r="92" spans="2:6" x14ac:dyDescent="0.35">
      <c r="B92" s="186" t="s">
        <v>62</v>
      </c>
      <c r="C92" s="183" t="s">
        <v>5</v>
      </c>
      <c r="D92" s="184">
        <v>1</v>
      </c>
      <c r="E92" s="189"/>
      <c r="F92" s="185">
        <f t="shared" si="5"/>
        <v>0</v>
      </c>
    </row>
    <row r="93" spans="2:6" x14ac:dyDescent="0.35">
      <c r="B93" s="120"/>
      <c r="C93" s="120"/>
      <c r="D93" s="120"/>
      <c r="E93" s="124"/>
      <c r="F93" s="185"/>
    </row>
    <row r="94" spans="2:6" x14ac:dyDescent="0.35">
      <c r="B94" s="186"/>
      <c r="C94" s="183"/>
      <c r="D94" s="184"/>
      <c r="E94" s="189"/>
      <c r="F94" s="185"/>
    </row>
    <row r="95" spans="2:6" x14ac:dyDescent="0.35">
      <c r="B95" s="186" t="s">
        <v>63</v>
      </c>
      <c r="C95" s="183" t="s">
        <v>5</v>
      </c>
      <c r="D95" s="184">
        <v>5</v>
      </c>
      <c r="E95" s="189"/>
      <c r="F95" s="185">
        <f t="shared" si="5"/>
        <v>0</v>
      </c>
    </row>
    <row r="96" spans="2:6" x14ac:dyDescent="0.35">
      <c r="B96" s="186" t="s">
        <v>64</v>
      </c>
      <c r="C96" s="183" t="s">
        <v>5</v>
      </c>
      <c r="D96" s="184">
        <v>2</v>
      </c>
      <c r="E96" s="189"/>
      <c r="F96" s="185">
        <f t="shared" si="5"/>
        <v>0</v>
      </c>
    </row>
    <row r="97" spans="1:6" x14ac:dyDescent="0.35">
      <c r="B97" s="186" t="s">
        <v>65</v>
      </c>
      <c r="C97" s="183" t="s">
        <v>5</v>
      </c>
      <c r="D97" s="184">
        <v>10</v>
      </c>
      <c r="E97" s="189"/>
      <c r="F97" s="185">
        <f t="shared" si="5"/>
        <v>0</v>
      </c>
    </row>
    <row r="98" spans="1:6" x14ac:dyDescent="0.35">
      <c r="B98" s="186" t="s">
        <v>66</v>
      </c>
      <c r="C98" s="183" t="s">
        <v>5</v>
      </c>
      <c r="D98" s="184">
        <v>10</v>
      </c>
      <c r="E98" s="189"/>
      <c r="F98" s="185">
        <f t="shared" si="5"/>
        <v>0</v>
      </c>
    </row>
    <row r="99" spans="1:6" x14ac:dyDescent="0.35">
      <c r="B99" s="186" t="s">
        <v>116</v>
      </c>
      <c r="C99" s="183" t="s">
        <v>5</v>
      </c>
      <c r="D99" s="184">
        <v>1</v>
      </c>
      <c r="E99" s="189"/>
      <c r="F99" s="185">
        <f t="shared" si="5"/>
        <v>0</v>
      </c>
    </row>
    <row r="100" spans="1:6" x14ac:dyDescent="0.35">
      <c r="B100" s="186" t="s">
        <v>67</v>
      </c>
      <c r="C100" s="183" t="s">
        <v>5</v>
      </c>
      <c r="D100" s="184">
        <v>1</v>
      </c>
      <c r="E100" s="189"/>
      <c r="F100" s="185">
        <f t="shared" si="5"/>
        <v>0</v>
      </c>
    </row>
    <row r="101" spans="1:6" x14ac:dyDescent="0.35">
      <c r="B101" s="186"/>
      <c r="C101" s="183"/>
      <c r="D101" s="184"/>
      <c r="E101" s="189"/>
      <c r="F101" s="185"/>
    </row>
    <row r="102" spans="1:6" x14ac:dyDescent="0.35">
      <c r="B102" s="122" t="s">
        <v>290</v>
      </c>
      <c r="C102" s="115" t="s">
        <v>5</v>
      </c>
      <c r="D102" s="25">
        <v>10</v>
      </c>
      <c r="E102" s="15"/>
      <c r="F102" s="185">
        <f t="shared" si="5"/>
        <v>0</v>
      </c>
    </row>
    <row r="103" spans="1:6" x14ac:dyDescent="0.35">
      <c r="B103" s="122" t="s">
        <v>291</v>
      </c>
      <c r="C103" s="115" t="s">
        <v>5</v>
      </c>
      <c r="D103" s="25">
        <v>4</v>
      </c>
      <c r="E103" s="15"/>
      <c r="F103" s="185">
        <f t="shared" si="5"/>
        <v>0</v>
      </c>
    </row>
    <row r="104" spans="1:6" x14ac:dyDescent="0.35">
      <c r="B104" s="122" t="s">
        <v>292</v>
      </c>
      <c r="C104" s="115" t="s">
        <v>5</v>
      </c>
      <c r="D104" s="25">
        <v>15</v>
      </c>
      <c r="E104" s="15"/>
      <c r="F104" s="185">
        <f t="shared" si="5"/>
        <v>0</v>
      </c>
    </row>
    <row r="105" spans="1:6" x14ac:dyDescent="0.35">
      <c r="B105" s="122" t="s">
        <v>293</v>
      </c>
      <c r="C105" s="115" t="s">
        <v>5</v>
      </c>
      <c r="D105" s="25">
        <v>15</v>
      </c>
      <c r="E105" s="15"/>
      <c r="F105" s="185">
        <f t="shared" si="5"/>
        <v>0</v>
      </c>
    </row>
    <row r="106" spans="1:6" x14ac:dyDescent="0.35">
      <c r="B106" s="122" t="s">
        <v>294</v>
      </c>
      <c r="C106" s="115" t="s">
        <v>5</v>
      </c>
      <c r="D106" s="25">
        <v>2</v>
      </c>
      <c r="E106" s="15"/>
      <c r="F106" s="185">
        <f t="shared" si="5"/>
        <v>0</v>
      </c>
    </row>
    <row r="107" spans="1:6" x14ac:dyDescent="0.35">
      <c r="B107" s="122"/>
      <c r="C107" s="115"/>
      <c r="D107" s="25"/>
      <c r="E107" s="15"/>
      <c r="F107" s="185"/>
    </row>
    <row r="108" spans="1:6" x14ac:dyDescent="0.35">
      <c r="A108" s="174" t="s">
        <v>6</v>
      </c>
      <c r="B108" s="175" t="s">
        <v>374</v>
      </c>
      <c r="C108" s="115"/>
      <c r="D108" s="6"/>
      <c r="E108" s="15"/>
      <c r="F108" s="185"/>
    </row>
    <row r="109" spans="1:6" x14ac:dyDescent="0.35">
      <c r="B109" s="186"/>
      <c r="C109" s="183"/>
      <c r="D109" s="184"/>
      <c r="E109" s="189"/>
      <c r="F109" s="185"/>
    </row>
    <row r="110" spans="1:6" x14ac:dyDescent="0.35">
      <c r="B110" s="186" t="s">
        <v>345</v>
      </c>
      <c r="C110" s="183" t="s">
        <v>5</v>
      </c>
      <c r="D110" s="184">
        <v>100</v>
      </c>
      <c r="E110" s="189"/>
      <c r="F110" s="185">
        <f t="shared" si="5"/>
        <v>0</v>
      </c>
    </row>
    <row r="111" spans="1:6" x14ac:dyDescent="0.35">
      <c r="B111" s="186" t="s">
        <v>337</v>
      </c>
      <c r="C111" s="183" t="s">
        <v>5</v>
      </c>
      <c r="D111" s="184">
        <v>10</v>
      </c>
      <c r="E111" s="189"/>
      <c r="F111" s="185">
        <f t="shared" si="5"/>
        <v>0</v>
      </c>
    </row>
    <row r="112" spans="1:6" x14ac:dyDescent="0.35">
      <c r="B112" s="186" t="s">
        <v>338</v>
      </c>
      <c r="C112" s="183" t="s">
        <v>5</v>
      </c>
      <c r="D112" s="184">
        <v>100</v>
      </c>
      <c r="E112" s="189"/>
      <c r="F112" s="185">
        <f t="shared" si="5"/>
        <v>0</v>
      </c>
    </row>
    <row r="113" spans="2:6" x14ac:dyDescent="0.35">
      <c r="B113" s="186" t="s">
        <v>339</v>
      </c>
      <c r="C113" s="183" t="s">
        <v>5</v>
      </c>
      <c r="D113" s="184">
        <v>100</v>
      </c>
      <c r="E113" s="189"/>
      <c r="F113" s="185">
        <f t="shared" si="5"/>
        <v>0</v>
      </c>
    </row>
    <row r="114" spans="2:6" x14ac:dyDescent="0.35">
      <c r="B114" s="186" t="s">
        <v>340</v>
      </c>
      <c r="C114" s="183" t="s">
        <v>5</v>
      </c>
      <c r="D114" s="184">
        <v>10</v>
      </c>
      <c r="E114" s="189"/>
      <c r="F114" s="185">
        <f t="shared" ref="F114:F118" si="6">ROUND(D114*E114,2)</f>
        <v>0</v>
      </c>
    </row>
    <row r="115" spans="2:6" x14ac:dyDescent="0.35">
      <c r="B115" s="186" t="s">
        <v>341</v>
      </c>
      <c r="C115" s="183" t="s">
        <v>5</v>
      </c>
      <c r="D115" s="184">
        <v>30</v>
      </c>
      <c r="E115" s="189"/>
      <c r="F115" s="185">
        <f t="shared" si="6"/>
        <v>0</v>
      </c>
    </row>
    <row r="116" spans="2:6" x14ac:dyDescent="0.35">
      <c r="B116" s="186" t="s">
        <v>342</v>
      </c>
      <c r="C116" s="183" t="s">
        <v>5</v>
      </c>
      <c r="D116" s="184">
        <v>20</v>
      </c>
      <c r="E116" s="189"/>
      <c r="F116" s="185">
        <f t="shared" si="6"/>
        <v>0</v>
      </c>
    </row>
    <row r="117" spans="2:6" x14ac:dyDescent="0.35">
      <c r="B117" s="186" t="s">
        <v>343</v>
      </c>
      <c r="C117" s="183" t="s">
        <v>5</v>
      </c>
      <c r="D117" s="184">
        <v>10</v>
      </c>
      <c r="E117" s="189"/>
      <c r="F117" s="185">
        <f t="shared" si="6"/>
        <v>0</v>
      </c>
    </row>
    <row r="118" spans="2:6" x14ac:dyDescent="0.35">
      <c r="B118" s="186" t="s">
        <v>344</v>
      </c>
      <c r="C118" s="183" t="s">
        <v>5</v>
      </c>
      <c r="D118" s="184">
        <v>10</v>
      </c>
      <c r="E118" s="189"/>
      <c r="F118" s="185">
        <f t="shared" si="6"/>
        <v>0</v>
      </c>
    </row>
    <row r="119" spans="2:6" x14ac:dyDescent="0.35">
      <c r="B119" s="122"/>
      <c r="C119" s="115"/>
      <c r="D119" s="25"/>
      <c r="E119" s="15"/>
      <c r="F119" s="16"/>
    </row>
    <row r="120" spans="2:6" x14ac:dyDescent="0.35">
      <c r="B120" s="78" t="s">
        <v>8</v>
      </c>
      <c r="C120" s="44"/>
      <c r="D120" s="123"/>
      <c r="E120" s="7"/>
      <c r="F120" s="8">
        <f>SUM(F7:F119)</f>
        <v>0</v>
      </c>
    </row>
    <row r="121" spans="2:6" x14ac:dyDescent="0.35">
      <c r="B121" s="78" t="s">
        <v>9</v>
      </c>
      <c r="C121" s="44"/>
      <c r="D121" s="123"/>
      <c r="E121" s="7"/>
      <c r="F121" s="17">
        <v>0</v>
      </c>
    </row>
    <row r="122" spans="2:6" x14ac:dyDescent="0.35">
      <c r="B122" s="78" t="s">
        <v>10</v>
      </c>
      <c r="C122" s="44"/>
      <c r="D122" s="123"/>
      <c r="E122" s="7"/>
      <c r="F122" s="8">
        <f>F120-F121</f>
        <v>0</v>
      </c>
    </row>
    <row r="123" spans="2:6" x14ac:dyDescent="0.35">
      <c r="B123" s="78" t="s">
        <v>11</v>
      </c>
      <c r="C123" s="44"/>
      <c r="D123" s="123"/>
      <c r="E123" s="7"/>
      <c r="F123" s="10">
        <f>0.22*F122</f>
        <v>0</v>
      </c>
    </row>
    <row r="124" spans="2:6" x14ac:dyDescent="0.35">
      <c r="B124" s="78" t="s">
        <v>12</v>
      </c>
      <c r="C124" s="44"/>
      <c r="D124" s="123"/>
      <c r="E124" s="7"/>
      <c r="F124" s="8">
        <f>F122+F123</f>
        <v>0</v>
      </c>
    </row>
  </sheetData>
  <sheetProtection algorithmName="SHA-512" hashValue="slEylFuvvkO7Dpwrq/wyMi9yTomf04u6P5DAgpRAIAO0YEj9hvzyUmnAFrRnsSjHpLWlvb/vt2Y2SpYs3fId4g==" saltValue="Q2AYQAsOyTSPXrRgJt6d4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L9LK5M8XjeeNQW4NYGTEBHKtUQebF1wHHSpynkRbTQq12qd6uJHaLaf8Rehnb7NDXnsSof3CA+ZhSasqCQNp6g==" saltValue="WtmXw5iZabUKvz958qNqog==" spinCount="100000" sheet="1" objects="1" scenarios="1"/>
  <pageMargins left="0.25" right="0.25" top="0.75" bottom="0.75" header="0.3" footer="0.3"/>
  <pageSetup paperSize="9" scale="72" fitToHeight="0" orientation="portrait" r:id="rId1"/>
  <rowBreaks count="2" manualBreakCount="2">
    <brk id="50" max="16383" man="1"/>
    <brk id="100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360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A3" s="36"/>
      <c r="B3" s="327" t="s">
        <v>559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107" t="s">
        <v>4</v>
      </c>
      <c r="B5" s="181" t="s">
        <v>376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111"/>
      <c r="B6" s="162" t="s">
        <v>154</v>
      </c>
      <c r="C6" s="70" t="s">
        <v>5</v>
      </c>
      <c r="D6" s="125">
        <v>50</v>
      </c>
      <c r="E6" s="4"/>
      <c r="F6" s="5">
        <f>ROUND(D6*E6,2)</f>
        <v>0</v>
      </c>
    </row>
    <row r="7" spans="1:6" x14ac:dyDescent="0.35">
      <c r="A7" s="111"/>
      <c r="B7" s="162" t="s">
        <v>155</v>
      </c>
      <c r="C7" s="70" t="s">
        <v>5</v>
      </c>
      <c r="D7" s="125">
        <v>50</v>
      </c>
      <c r="E7" s="4"/>
      <c r="F7" s="5">
        <f t="shared" ref="F7:F61" si="0">ROUND(D7*E7,2)</f>
        <v>0</v>
      </c>
    </row>
    <row r="8" spans="1:6" x14ac:dyDescent="0.35">
      <c r="A8" s="111"/>
      <c r="B8" s="162" t="s">
        <v>156</v>
      </c>
      <c r="C8" s="70" t="s">
        <v>5</v>
      </c>
      <c r="D8" s="125">
        <v>5</v>
      </c>
      <c r="E8" s="4"/>
      <c r="F8" s="5">
        <f t="shared" si="0"/>
        <v>0</v>
      </c>
    </row>
    <row r="9" spans="1:6" x14ac:dyDescent="0.35">
      <c r="A9" s="111"/>
      <c r="B9" s="162" t="s">
        <v>157</v>
      </c>
      <c r="C9" s="70" t="s">
        <v>5</v>
      </c>
      <c r="D9" s="125">
        <v>80</v>
      </c>
      <c r="E9" s="4"/>
      <c r="F9" s="5">
        <f t="shared" si="0"/>
        <v>0</v>
      </c>
    </row>
    <row r="10" spans="1:6" x14ac:dyDescent="0.35">
      <c r="A10" s="111"/>
      <c r="B10" s="162" t="s">
        <v>158</v>
      </c>
      <c r="C10" s="70" t="s">
        <v>5</v>
      </c>
      <c r="D10" s="125">
        <v>10</v>
      </c>
      <c r="E10" s="4"/>
      <c r="F10" s="5">
        <f t="shared" si="0"/>
        <v>0</v>
      </c>
    </row>
    <row r="11" spans="1:6" x14ac:dyDescent="0.35">
      <c r="A11" s="111"/>
      <c r="B11" s="162" t="s">
        <v>159</v>
      </c>
      <c r="C11" s="70" t="s">
        <v>5</v>
      </c>
      <c r="D11" s="125">
        <v>2</v>
      </c>
      <c r="E11" s="4"/>
      <c r="F11" s="5">
        <f t="shared" si="0"/>
        <v>0</v>
      </c>
    </row>
    <row r="12" spans="1:6" x14ac:dyDescent="0.35">
      <c r="A12" s="111"/>
      <c r="B12" s="162" t="s">
        <v>160</v>
      </c>
      <c r="C12" s="70" t="s">
        <v>5</v>
      </c>
      <c r="D12" s="125">
        <v>1</v>
      </c>
      <c r="E12" s="4"/>
      <c r="F12" s="5">
        <f t="shared" si="0"/>
        <v>0</v>
      </c>
    </row>
    <row r="13" spans="1:6" x14ac:dyDescent="0.35">
      <c r="A13" s="111"/>
      <c r="B13" s="162" t="s">
        <v>161</v>
      </c>
      <c r="C13" s="70" t="s">
        <v>5</v>
      </c>
      <c r="D13" s="125">
        <v>2</v>
      </c>
      <c r="E13" s="4"/>
      <c r="F13" s="5">
        <f t="shared" si="0"/>
        <v>0</v>
      </c>
    </row>
    <row r="14" spans="1:6" x14ac:dyDescent="0.35">
      <c r="A14" s="111"/>
      <c r="B14" s="162" t="s">
        <v>162</v>
      </c>
      <c r="C14" s="70" t="s">
        <v>5</v>
      </c>
      <c r="D14" s="125">
        <v>2</v>
      </c>
      <c r="E14" s="4"/>
      <c r="F14" s="5">
        <f t="shared" si="0"/>
        <v>0</v>
      </c>
    </row>
    <row r="15" spans="1:6" x14ac:dyDescent="0.35">
      <c r="A15" s="111"/>
      <c r="B15" s="162"/>
      <c r="C15" s="70"/>
      <c r="D15" s="125"/>
      <c r="E15" s="4"/>
      <c r="F15" s="5"/>
    </row>
    <row r="16" spans="1:6" x14ac:dyDescent="0.35">
      <c r="A16" s="111"/>
      <c r="B16" s="194" t="s">
        <v>325</v>
      </c>
      <c r="C16" s="70"/>
      <c r="D16" s="125"/>
      <c r="E16" s="4"/>
      <c r="F16" s="5"/>
    </row>
    <row r="17" spans="1:6" x14ac:dyDescent="0.35">
      <c r="A17" s="107"/>
      <c r="B17" s="194"/>
      <c r="C17" s="70"/>
      <c r="D17" s="125"/>
      <c r="E17" s="4"/>
      <c r="F17" s="5"/>
    </row>
    <row r="18" spans="1:6" x14ac:dyDescent="0.35">
      <c r="A18" s="107"/>
      <c r="B18" s="162" t="s">
        <v>477</v>
      </c>
      <c r="C18" s="70" t="s">
        <v>5</v>
      </c>
      <c r="D18" s="125">
        <v>10</v>
      </c>
      <c r="E18" s="4"/>
      <c r="F18" s="5">
        <f t="shared" si="0"/>
        <v>0</v>
      </c>
    </row>
    <row r="19" spans="1:6" x14ac:dyDescent="0.35">
      <c r="A19" s="111"/>
      <c r="B19" s="162" t="s">
        <v>478</v>
      </c>
      <c r="C19" s="70" t="s">
        <v>5</v>
      </c>
      <c r="D19" s="125">
        <v>10</v>
      </c>
      <c r="E19" s="4"/>
      <c r="F19" s="5">
        <f t="shared" si="0"/>
        <v>0</v>
      </c>
    </row>
    <row r="20" spans="1:6" x14ac:dyDescent="0.35">
      <c r="A20" s="111"/>
      <c r="B20" s="162"/>
      <c r="C20" s="70"/>
      <c r="D20" s="125"/>
      <c r="E20" s="4"/>
      <c r="F20" s="5"/>
    </row>
    <row r="21" spans="1:6" x14ac:dyDescent="0.35">
      <c r="A21" s="111"/>
      <c r="B21" s="162" t="s">
        <v>177</v>
      </c>
      <c r="C21" s="70" t="s">
        <v>5</v>
      </c>
      <c r="D21" s="125">
        <v>2</v>
      </c>
      <c r="E21" s="4"/>
      <c r="F21" s="5">
        <f t="shared" si="0"/>
        <v>0</v>
      </c>
    </row>
    <row r="22" spans="1:6" x14ac:dyDescent="0.35">
      <c r="A22" s="111"/>
      <c r="B22" s="162" t="s">
        <v>178</v>
      </c>
      <c r="C22" s="70" t="s">
        <v>5</v>
      </c>
      <c r="D22" s="125">
        <v>30</v>
      </c>
      <c r="E22" s="4"/>
      <c r="F22" s="5">
        <f t="shared" si="0"/>
        <v>0</v>
      </c>
    </row>
    <row r="23" spans="1:6" x14ac:dyDescent="0.35">
      <c r="A23" s="111"/>
      <c r="B23" s="162" t="s">
        <v>179</v>
      </c>
      <c r="C23" s="70" t="s">
        <v>5</v>
      </c>
      <c r="D23" s="125">
        <v>20</v>
      </c>
      <c r="E23" s="4"/>
      <c r="F23" s="5">
        <f t="shared" si="0"/>
        <v>0</v>
      </c>
    </row>
    <row r="24" spans="1:6" x14ac:dyDescent="0.35">
      <c r="A24" s="111"/>
      <c r="B24" s="162" t="s">
        <v>180</v>
      </c>
      <c r="C24" s="70" t="s">
        <v>5</v>
      </c>
      <c r="D24" s="125">
        <v>10</v>
      </c>
      <c r="E24" s="4"/>
      <c r="F24" s="5">
        <f t="shared" si="0"/>
        <v>0</v>
      </c>
    </row>
    <row r="25" spans="1:6" x14ac:dyDescent="0.35">
      <c r="A25" s="111"/>
      <c r="B25" s="162"/>
      <c r="C25" s="70"/>
      <c r="D25" s="125"/>
      <c r="E25" s="4"/>
      <c r="F25" s="5"/>
    </row>
    <row r="26" spans="1:6" x14ac:dyDescent="0.35">
      <c r="A26" s="111"/>
      <c r="B26" s="181" t="s">
        <v>326</v>
      </c>
      <c r="C26" s="70"/>
      <c r="D26" s="125"/>
      <c r="E26" s="4"/>
      <c r="F26" s="5"/>
    </row>
    <row r="27" spans="1:6" x14ac:dyDescent="0.35">
      <c r="A27" s="111"/>
      <c r="B27" s="181"/>
      <c r="C27" s="70"/>
      <c r="D27" s="125"/>
      <c r="E27" s="4"/>
      <c r="F27" s="5"/>
    </row>
    <row r="28" spans="1:6" x14ac:dyDescent="0.35">
      <c r="A28" s="111"/>
      <c r="B28" s="162" t="s">
        <v>163</v>
      </c>
      <c r="C28" s="70" t="s">
        <v>5</v>
      </c>
      <c r="D28" s="125">
        <v>150</v>
      </c>
      <c r="E28" s="4"/>
      <c r="F28" s="5">
        <f t="shared" si="0"/>
        <v>0</v>
      </c>
    </row>
    <row r="29" spans="1:6" x14ac:dyDescent="0.35">
      <c r="A29" s="111"/>
      <c r="B29" s="162" t="s">
        <v>164</v>
      </c>
      <c r="C29" s="70" t="s">
        <v>5</v>
      </c>
      <c r="D29" s="125">
        <v>10</v>
      </c>
      <c r="E29" s="4"/>
      <c r="F29" s="5">
        <f t="shared" si="0"/>
        <v>0</v>
      </c>
    </row>
    <row r="30" spans="1:6" x14ac:dyDescent="0.35">
      <c r="A30" s="111"/>
      <c r="B30" s="162" t="s">
        <v>165</v>
      </c>
      <c r="C30" s="70" t="s">
        <v>5</v>
      </c>
      <c r="D30" s="125">
        <v>10</v>
      </c>
      <c r="E30" s="4"/>
      <c r="F30" s="5">
        <f t="shared" si="0"/>
        <v>0</v>
      </c>
    </row>
    <row r="31" spans="1:6" x14ac:dyDescent="0.35">
      <c r="A31" s="111"/>
      <c r="B31" s="162" t="s">
        <v>166</v>
      </c>
      <c r="C31" s="70" t="s">
        <v>5</v>
      </c>
      <c r="D31" s="125">
        <v>5</v>
      </c>
      <c r="E31" s="4"/>
      <c r="F31" s="5">
        <f t="shared" si="0"/>
        <v>0</v>
      </c>
    </row>
    <row r="32" spans="1:6" x14ac:dyDescent="0.35">
      <c r="A32" s="107"/>
      <c r="B32" s="162" t="s">
        <v>167</v>
      </c>
      <c r="C32" s="70" t="s">
        <v>5</v>
      </c>
      <c r="D32" s="125">
        <v>5</v>
      </c>
      <c r="E32" s="4"/>
      <c r="F32" s="5">
        <f t="shared" si="0"/>
        <v>0</v>
      </c>
    </row>
    <row r="33" spans="1:6" x14ac:dyDescent="0.35">
      <c r="A33" s="107"/>
      <c r="B33" s="162" t="s">
        <v>168</v>
      </c>
      <c r="C33" s="70" t="s">
        <v>5</v>
      </c>
      <c r="D33" s="125">
        <v>10</v>
      </c>
      <c r="E33" s="4"/>
      <c r="F33" s="5">
        <f t="shared" si="0"/>
        <v>0</v>
      </c>
    </row>
    <row r="34" spans="1:6" x14ac:dyDescent="0.35">
      <c r="A34" s="111"/>
      <c r="B34" s="162"/>
      <c r="C34" s="70"/>
      <c r="D34" s="125"/>
      <c r="E34" s="4"/>
      <c r="F34" s="5"/>
    </row>
    <row r="35" spans="1:6" x14ac:dyDescent="0.35">
      <c r="A35" s="111"/>
      <c r="B35" s="181" t="s">
        <v>327</v>
      </c>
      <c r="C35" s="70"/>
      <c r="D35" s="125"/>
      <c r="E35" s="4"/>
      <c r="F35" s="5"/>
    </row>
    <row r="36" spans="1:6" x14ac:dyDescent="0.35">
      <c r="A36" s="111"/>
      <c r="B36" s="181"/>
      <c r="C36" s="70"/>
      <c r="D36" s="125"/>
      <c r="E36" s="4"/>
      <c r="F36" s="5"/>
    </row>
    <row r="37" spans="1:6" x14ac:dyDescent="0.35">
      <c r="A37" s="111"/>
      <c r="B37" s="162" t="s">
        <v>169</v>
      </c>
      <c r="C37" s="70" t="s">
        <v>5</v>
      </c>
      <c r="D37" s="125">
        <v>2</v>
      </c>
      <c r="E37" s="4"/>
      <c r="F37" s="5">
        <f t="shared" si="0"/>
        <v>0</v>
      </c>
    </row>
    <row r="38" spans="1:6" x14ac:dyDescent="0.35">
      <c r="A38" s="111"/>
      <c r="B38" s="162" t="s">
        <v>170</v>
      </c>
      <c r="C38" s="70" t="s">
        <v>5</v>
      </c>
      <c r="D38" s="125">
        <v>2</v>
      </c>
      <c r="E38" s="4"/>
      <c r="F38" s="5">
        <f t="shared" si="0"/>
        <v>0</v>
      </c>
    </row>
    <row r="39" spans="1:6" x14ac:dyDescent="0.35">
      <c r="A39" s="111"/>
      <c r="B39" s="162" t="s">
        <v>171</v>
      </c>
      <c r="C39" s="70" t="s">
        <v>5</v>
      </c>
      <c r="D39" s="125">
        <v>2</v>
      </c>
      <c r="E39" s="4"/>
      <c r="F39" s="5">
        <f t="shared" si="0"/>
        <v>0</v>
      </c>
    </row>
    <row r="40" spans="1:6" x14ac:dyDescent="0.35">
      <c r="A40" s="111"/>
      <c r="B40" s="162" t="s">
        <v>172</v>
      </c>
      <c r="C40" s="70" t="s">
        <v>5</v>
      </c>
      <c r="D40" s="125">
        <v>2</v>
      </c>
      <c r="E40" s="4"/>
      <c r="F40" s="5">
        <f t="shared" si="0"/>
        <v>0</v>
      </c>
    </row>
    <row r="41" spans="1:6" x14ac:dyDescent="0.35">
      <c r="A41" s="107"/>
      <c r="B41" s="162"/>
      <c r="C41" s="70"/>
      <c r="D41" s="125"/>
      <c r="E41" s="4"/>
      <c r="F41" s="5"/>
    </row>
    <row r="42" spans="1:6" x14ac:dyDescent="0.35">
      <c r="A42" s="107"/>
      <c r="B42" s="162"/>
      <c r="C42" s="70"/>
      <c r="D42" s="125"/>
      <c r="E42" s="4"/>
      <c r="F42" s="5"/>
    </row>
    <row r="43" spans="1:6" x14ac:dyDescent="0.35">
      <c r="A43" s="107"/>
      <c r="B43" s="162"/>
      <c r="C43" s="70"/>
      <c r="D43" s="71"/>
      <c r="E43" s="4"/>
      <c r="F43" s="5"/>
    </row>
    <row r="44" spans="1:6" x14ac:dyDescent="0.35">
      <c r="A44" s="111"/>
      <c r="B44" s="181" t="s">
        <v>346</v>
      </c>
      <c r="C44" s="70"/>
      <c r="D44" s="71"/>
      <c r="E44" s="4"/>
      <c r="F44" s="5"/>
    </row>
    <row r="45" spans="1:6" x14ac:dyDescent="0.35">
      <c r="A45" s="111"/>
      <c r="B45" s="181"/>
      <c r="C45" s="70"/>
      <c r="D45" s="71"/>
      <c r="E45" s="4"/>
      <c r="F45" s="5"/>
    </row>
    <row r="46" spans="1:6" x14ac:dyDescent="0.35">
      <c r="A46" s="111"/>
      <c r="B46" s="162" t="s">
        <v>173</v>
      </c>
      <c r="C46" s="70" t="s">
        <v>5</v>
      </c>
      <c r="D46" s="71">
        <v>20</v>
      </c>
      <c r="E46" s="4"/>
      <c r="F46" s="5">
        <f t="shared" si="0"/>
        <v>0</v>
      </c>
    </row>
    <row r="47" spans="1:6" x14ac:dyDescent="0.35">
      <c r="A47" s="111"/>
      <c r="B47" s="162" t="s">
        <v>174</v>
      </c>
      <c r="C47" s="70" t="s">
        <v>5</v>
      </c>
      <c r="D47" s="71">
        <v>2</v>
      </c>
      <c r="E47" s="4"/>
      <c r="F47" s="5">
        <f t="shared" si="0"/>
        <v>0</v>
      </c>
    </row>
    <row r="48" spans="1:6" x14ac:dyDescent="0.35">
      <c r="A48" s="111"/>
      <c r="B48" s="162" t="s">
        <v>175</v>
      </c>
      <c r="C48" s="70" t="s">
        <v>5</v>
      </c>
      <c r="D48" s="71">
        <v>2</v>
      </c>
      <c r="E48" s="4"/>
      <c r="F48" s="5">
        <f t="shared" si="0"/>
        <v>0</v>
      </c>
    </row>
    <row r="49" spans="1:6" x14ac:dyDescent="0.35">
      <c r="A49" s="111"/>
      <c r="B49" s="162" t="s">
        <v>176</v>
      </c>
      <c r="C49" s="70" t="s">
        <v>5</v>
      </c>
      <c r="D49" s="71">
        <v>10</v>
      </c>
      <c r="E49" s="4"/>
      <c r="F49" s="5">
        <f t="shared" si="0"/>
        <v>0</v>
      </c>
    </row>
    <row r="50" spans="1:6" x14ac:dyDescent="0.35">
      <c r="A50" s="107"/>
      <c r="B50" s="53"/>
      <c r="C50" s="70"/>
      <c r="D50" s="71"/>
      <c r="E50" s="4"/>
      <c r="F50" s="5"/>
    </row>
    <row r="51" spans="1:6" x14ac:dyDescent="0.35">
      <c r="A51" s="107" t="s">
        <v>6</v>
      </c>
      <c r="B51" s="181" t="s">
        <v>375</v>
      </c>
      <c r="C51" s="70"/>
      <c r="D51" s="71"/>
      <c r="E51" s="4"/>
      <c r="F51" s="5"/>
    </row>
    <row r="52" spans="1:6" x14ac:dyDescent="0.35">
      <c r="A52" s="111"/>
      <c r="B52" s="181"/>
      <c r="C52" s="70"/>
      <c r="D52" s="71"/>
      <c r="E52" s="4"/>
      <c r="F52" s="5"/>
    </row>
    <row r="53" spans="1:6" x14ac:dyDescent="0.35">
      <c r="A53" s="111"/>
      <c r="B53" s="53" t="s">
        <v>560</v>
      </c>
      <c r="C53" s="70" t="s">
        <v>5</v>
      </c>
      <c r="D53" s="71">
        <v>150</v>
      </c>
      <c r="E53" s="4"/>
      <c r="F53" s="5">
        <f t="shared" si="0"/>
        <v>0</v>
      </c>
    </row>
    <row r="54" spans="1:6" x14ac:dyDescent="0.35">
      <c r="A54" s="111"/>
      <c r="B54" s="69" t="s">
        <v>476</v>
      </c>
      <c r="C54" s="70" t="s">
        <v>5</v>
      </c>
      <c r="D54" s="71">
        <v>150</v>
      </c>
      <c r="E54" s="4"/>
      <c r="F54" s="5">
        <f t="shared" si="0"/>
        <v>0</v>
      </c>
    </row>
    <row r="55" spans="1:6" x14ac:dyDescent="0.35">
      <c r="A55" s="111"/>
      <c r="B55" s="120"/>
      <c r="C55" s="120"/>
      <c r="D55" s="79"/>
      <c r="E55" s="7"/>
      <c r="F55" s="5"/>
    </row>
    <row r="56" spans="1:6" x14ac:dyDescent="0.35">
      <c r="A56" s="111" t="s">
        <v>7</v>
      </c>
      <c r="B56" s="181" t="s">
        <v>377</v>
      </c>
      <c r="C56" s="70"/>
      <c r="D56" s="127"/>
      <c r="E56" s="4"/>
      <c r="F56" s="5"/>
    </row>
    <row r="57" spans="1:6" x14ac:dyDescent="0.35">
      <c r="A57" s="107"/>
      <c r="B57" s="181"/>
      <c r="C57" s="70"/>
      <c r="D57" s="127"/>
      <c r="E57" s="4"/>
      <c r="F57" s="5"/>
    </row>
    <row r="58" spans="1:6" x14ac:dyDescent="0.35">
      <c r="A58" s="107"/>
      <c r="B58" s="53" t="s">
        <v>561</v>
      </c>
      <c r="C58" s="70" t="s">
        <v>5</v>
      </c>
      <c r="D58" s="71">
        <v>150</v>
      </c>
      <c r="E58" s="4"/>
      <c r="F58" s="5">
        <f t="shared" si="0"/>
        <v>0</v>
      </c>
    </row>
    <row r="59" spans="1:6" x14ac:dyDescent="0.35">
      <c r="A59" s="111"/>
      <c r="B59" s="64" t="s">
        <v>562</v>
      </c>
      <c r="C59" s="70" t="s">
        <v>5</v>
      </c>
      <c r="D59" s="71">
        <v>10</v>
      </c>
      <c r="E59" s="4"/>
      <c r="F59" s="5">
        <f t="shared" si="0"/>
        <v>0</v>
      </c>
    </row>
    <row r="60" spans="1:6" x14ac:dyDescent="0.35">
      <c r="A60" s="111"/>
      <c r="B60" s="64" t="s">
        <v>563</v>
      </c>
      <c r="C60" s="70" t="s">
        <v>5</v>
      </c>
      <c r="D60" s="71">
        <v>30</v>
      </c>
      <c r="E60" s="4"/>
      <c r="F60" s="5">
        <f t="shared" si="0"/>
        <v>0</v>
      </c>
    </row>
    <row r="61" spans="1:6" x14ac:dyDescent="0.35">
      <c r="A61" s="111"/>
      <c r="B61" s="53" t="s">
        <v>564</v>
      </c>
      <c r="C61" s="70" t="s">
        <v>5</v>
      </c>
      <c r="D61" s="71">
        <v>5</v>
      </c>
      <c r="E61" s="4"/>
      <c r="F61" s="5">
        <f t="shared" si="0"/>
        <v>0</v>
      </c>
    </row>
    <row r="62" spans="1:6" x14ac:dyDescent="0.35">
      <c r="A62" s="107"/>
      <c r="B62" s="120"/>
      <c r="C62" s="70"/>
      <c r="D62" s="71"/>
      <c r="E62" s="4"/>
      <c r="F62" s="5"/>
    </row>
    <row r="63" spans="1:6" x14ac:dyDescent="0.35">
      <c r="A63" s="126"/>
      <c r="B63" s="120"/>
      <c r="C63" s="44"/>
      <c r="D63" s="63"/>
      <c r="E63" s="4"/>
      <c r="F63" s="5"/>
    </row>
    <row r="64" spans="1:6" x14ac:dyDescent="0.35">
      <c r="A64" s="107"/>
      <c r="B64" s="78" t="s">
        <v>8</v>
      </c>
      <c r="C64" s="44"/>
      <c r="D64" s="63"/>
      <c r="E64" s="7"/>
      <c r="F64" s="8">
        <f>SUM(F6:F63)</f>
        <v>0</v>
      </c>
    </row>
    <row r="65" spans="1:6" x14ac:dyDescent="0.35">
      <c r="A65" s="107"/>
      <c r="B65" s="78" t="s">
        <v>9</v>
      </c>
      <c r="C65" s="44"/>
      <c r="D65" s="63"/>
      <c r="E65" s="7"/>
      <c r="F65" s="9">
        <v>0</v>
      </c>
    </row>
    <row r="66" spans="1:6" x14ac:dyDescent="0.35">
      <c r="A66" s="111"/>
      <c r="B66" s="78" t="s">
        <v>10</v>
      </c>
      <c r="C66" s="44"/>
      <c r="D66" s="63"/>
      <c r="E66" s="7"/>
      <c r="F66" s="8">
        <f>F64-F65</f>
        <v>0</v>
      </c>
    </row>
    <row r="67" spans="1:6" x14ac:dyDescent="0.35">
      <c r="A67" s="111"/>
      <c r="B67" s="78" t="s">
        <v>11</v>
      </c>
      <c r="C67" s="44"/>
      <c r="D67" s="63"/>
      <c r="E67" s="7"/>
      <c r="F67" s="10">
        <f>0.22*F66</f>
        <v>0</v>
      </c>
    </row>
    <row r="68" spans="1:6" x14ac:dyDescent="0.35">
      <c r="A68" s="111"/>
      <c r="B68" s="78" t="s">
        <v>12</v>
      </c>
      <c r="C68" s="44"/>
      <c r="D68" s="63"/>
      <c r="E68" s="7"/>
      <c r="F68" s="8">
        <f>F66+F67</f>
        <v>0</v>
      </c>
    </row>
  </sheetData>
  <sheetProtection algorithmName="SHA-512" hashValue="KYZfHJc3+J30S8vCpTsz4RRkk3QJm3KFyUPpCC1ECBQ9nnB84pPu9mRNurW2Gmv5F0WoruJkyPKEHHsSR6Uc9g==" saltValue="wOMaAZxIFyBVCmgFZWYk/g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Q7" sqref="Q7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KQgQxWPdluUpXgpU+BwWFdppoKJ+Z7sjUxtgYIozMFrKQiAOpGccYCBiRvnz7H1O8Jel5iQjfAJedKT2GA7Hg==" saltValue="tucvCL9klUUIGNxsTjkb7Q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135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A3" s="36"/>
      <c r="B3" s="327" t="s">
        <v>566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42" customHeight="1" x14ac:dyDescent="0.35">
      <c r="A5" s="107" t="s">
        <v>4</v>
      </c>
      <c r="B5" s="181" t="s">
        <v>378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ht="15.75" customHeight="1" x14ac:dyDescent="0.35">
      <c r="A6" s="107"/>
      <c r="B6" s="181"/>
      <c r="C6" s="40"/>
      <c r="D6" s="41"/>
      <c r="E6" s="40"/>
      <c r="F6" s="40"/>
    </row>
    <row r="7" spans="1:6" x14ac:dyDescent="0.35">
      <c r="A7" s="111"/>
      <c r="B7" s="162" t="s">
        <v>181</v>
      </c>
      <c r="C7" s="70" t="s">
        <v>5</v>
      </c>
      <c r="D7" s="125">
        <v>10</v>
      </c>
      <c r="E7" s="4"/>
      <c r="F7" s="5">
        <f>ROUND(D7*E7,2)</f>
        <v>0</v>
      </c>
    </row>
    <row r="8" spans="1:6" x14ac:dyDescent="0.35">
      <c r="A8" s="111"/>
      <c r="B8" s="162" t="s">
        <v>169</v>
      </c>
      <c r="C8" s="70" t="s">
        <v>5</v>
      </c>
      <c r="D8" s="125">
        <v>5</v>
      </c>
      <c r="E8" s="4"/>
      <c r="F8" s="5">
        <f t="shared" ref="F8:F57" si="0">ROUND(D8*E8,2)</f>
        <v>0</v>
      </c>
    </row>
    <row r="9" spans="1:6" x14ac:dyDescent="0.35">
      <c r="A9" s="111"/>
      <c r="B9" s="162" t="s">
        <v>170</v>
      </c>
      <c r="C9" s="70" t="s">
        <v>5</v>
      </c>
      <c r="D9" s="125">
        <v>5</v>
      </c>
      <c r="E9" s="4"/>
      <c r="F9" s="5">
        <f t="shared" si="0"/>
        <v>0</v>
      </c>
    </row>
    <row r="10" spans="1:6" x14ac:dyDescent="0.35">
      <c r="A10" s="111"/>
      <c r="B10" s="162" t="s">
        <v>171</v>
      </c>
      <c r="C10" s="70" t="s">
        <v>5</v>
      </c>
      <c r="D10" s="125">
        <v>10</v>
      </c>
      <c r="E10" s="4"/>
      <c r="F10" s="5">
        <f t="shared" si="0"/>
        <v>0</v>
      </c>
    </row>
    <row r="11" spans="1:6" x14ac:dyDescent="0.35">
      <c r="A11" s="111"/>
      <c r="B11" s="162" t="s">
        <v>172</v>
      </c>
      <c r="C11" s="70" t="s">
        <v>5</v>
      </c>
      <c r="D11" s="125">
        <v>5</v>
      </c>
      <c r="E11" s="4"/>
      <c r="F11" s="5">
        <f t="shared" si="0"/>
        <v>0</v>
      </c>
    </row>
    <row r="12" spans="1:6" x14ac:dyDescent="0.35">
      <c r="A12" s="111"/>
      <c r="B12" s="162" t="s">
        <v>182</v>
      </c>
      <c r="C12" s="70" t="s">
        <v>5</v>
      </c>
      <c r="D12" s="125">
        <v>2</v>
      </c>
      <c r="E12" s="4"/>
      <c r="F12" s="5">
        <f t="shared" si="0"/>
        <v>0</v>
      </c>
    </row>
    <row r="13" spans="1:6" x14ac:dyDescent="0.35">
      <c r="A13" s="111"/>
      <c r="B13" s="162" t="s">
        <v>183</v>
      </c>
      <c r="C13" s="70" t="s">
        <v>5</v>
      </c>
      <c r="D13" s="125">
        <v>1</v>
      </c>
      <c r="E13" s="4"/>
      <c r="F13" s="5">
        <f t="shared" si="0"/>
        <v>0</v>
      </c>
    </row>
    <row r="14" spans="1:6" x14ac:dyDescent="0.35">
      <c r="A14" s="111"/>
      <c r="B14" s="162"/>
      <c r="C14" s="70"/>
      <c r="D14" s="125"/>
      <c r="E14" s="4"/>
      <c r="F14" s="5"/>
    </row>
    <row r="15" spans="1:6" x14ac:dyDescent="0.35">
      <c r="A15" s="111"/>
      <c r="B15" s="194" t="s">
        <v>379</v>
      </c>
      <c r="C15" s="70"/>
      <c r="D15" s="125"/>
      <c r="E15" s="4"/>
      <c r="F15" s="5"/>
    </row>
    <row r="16" spans="1:6" x14ac:dyDescent="0.35">
      <c r="A16" s="111"/>
      <c r="B16" s="194"/>
      <c r="C16" s="70"/>
      <c r="D16" s="125"/>
      <c r="E16" s="4"/>
      <c r="F16" s="5"/>
    </row>
    <row r="17" spans="1:6" ht="16.5" customHeight="1" x14ac:dyDescent="0.35">
      <c r="A17" s="111"/>
      <c r="B17" s="162" t="s">
        <v>479</v>
      </c>
      <c r="C17" s="70" t="s">
        <v>5</v>
      </c>
      <c r="D17" s="125">
        <v>10</v>
      </c>
      <c r="E17" s="4"/>
      <c r="F17" s="5">
        <f t="shared" si="0"/>
        <v>0</v>
      </c>
    </row>
    <row r="18" spans="1:6" x14ac:dyDescent="0.35">
      <c r="A18" s="107"/>
      <c r="B18" s="162" t="s">
        <v>480</v>
      </c>
      <c r="C18" s="70" t="s">
        <v>5</v>
      </c>
      <c r="D18" s="125">
        <v>10</v>
      </c>
      <c r="E18" s="4"/>
      <c r="F18" s="5">
        <f t="shared" si="0"/>
        <v>0</v>
      </c>
    </row>
    <row r="19" spans="1:6" x14ac:dyDescent="0.35">
      <c r="A19" s="107"/>
      <c r="B19" s="162"/>
      <c r="C19" s="70"/>
      <c r="D19" s="125"/>
      <c r="E19" s="4"/>
      <c r="F19" s="5"/>
    </row>
    <row r="20" spans="1:6" x14ac:dyDescent="0.35">
      <c r="A20" s="111"/>
      <c r="B20" s="162" t="s">
        <v>184</v>
      </c>
      <c r="C20" s="70" t="s">
        <v>5</v>
      </c>
      <c r="D20" s="125">
        <v>2</v>
      </c>
      <c r="E20" s="4"/>
      <c r="F20" s="5">
        <f t="shared" si="0"/>
        <v>0</v>
      </c>
    </row>
    <row r="21" spans="1:6" x14ac:dyDescent="0.35">
      <c r="A21" s="111"/>
      <c r="B21" s="162" t="s">
        <v>185</v>
      </c>
      <c r="C21" s="70" t="s">
        <v>5</v>
      </c>
      <c r="D21" s="125">
        <v>10</v>
      </c>
      <c r="E21" s="4"/>
      <c r="F21" s="5">
        <f t="shared" si="0"/>
        <v>0</v>
      </c>
    </row>
    <row r="22" spans="1:6" x14ac:dyDescent="0.35">
      <c r="A22" s="111"/>
      <c r="B22" s="162" t="s">
        <v>186</v>
      </c>
      <c r="C22" s="70" t="s">
        <v>5</v>
      </c>
      <c r="D22" s="125">
        <v>1</v>
      </c>
      <c r="E22" s="4"/>
      <c r="F22" s="5">
        <f t="shared" si="0"/>
        <v>0</v>
      </c>
    </row>
    <row r="23" spans="1:6" x14ac:dyDescent="0.35">
      <c r="A23" s="111"/>
      <c r="B23" s="162" t="s">
        <v>187</v>
      </c>
      <c r="C23" s="70" t="s">
        <v>5</v>
      </c>
      <c r="D23" s="125">
        <v>5</v>
      </c>
      <c r="E23" s="4"/>
      <c r="F23" s="5">
        <f t="shared" si="0"/>
        <v>0</v>
      </c>
    </row>
    <row r="24" spans="1:6" x14ac:dyDescent="0.35">
      <c r="A24" s="111"/>
      <c r="B24" s="162" t="s">
        <v>188</v>
      </c>
      <c r="C24" s="70" t="s">
        <v>5</v>
      </c>
      <c r="D24" s="125">
        <v>20</v>
      </c>
      <c r="E24" s="4"/>
      <c r="F24" s="5">
        <f t="shared" si="0"/>
        <v>0</v>
      </c>
    </row>
    <row r="25" spans="1:6" x14ac:dyDescent="0.35">
      <c r="A25" s="111"/>
      <c r="B25" s="162"/>
      <c r="C25" s="70"/>
      <c r="D25" s="125"/>
      <c r="E25" s="4"/>
      <c r="F25" s="5"/>
    </row>
    <row r="26" spans="1:6" ht="63" x14ac:dyDescent="0.35">
      <c r="A26" s="111"/>
      <c r="B26" s="181" t="s">
        <v>380</v>
      </c>
      <c r="C26" s="70"/>
      <c r="D26" s="125"/>
      <c r="E26" s="4"/>
      <c r="F26" s="5"/>
    </row>
    <row r="27" spans="1:6" x14ac:dyDescent="0.35">
      <c r="A27" s="111"/>
      <c r="B27" s="181"/>
      <c r="C27" s="70"/>
      <c r="D27" s="125"/>
      <c r="E27" s="4"/>
      <c r="F27" s="5"/>
    </row>
    <row r="28" spans="1:6" x14ac:dyDescent="0.35">
      <c r="A28" s="111"/>
      <c r="B28" s="162" t="s">
        <v>163</v>
      </c>
      <c r="C28" s="70" t="s">
        <v>5</v>
      </c>
      <c r="D28" s="125">
        <v>20</v>
      </c>
      <c r="E28" s="4"/>
      <c r="F28" s="5">
        <f t="shared" si="0"/>
        <v>0</v>
      </c>
    </row>
    <row r="29" spans="1:6" x14ac:dyDescent="0.35">
      <c r="A29" s="111"/>
      <c r="B29" s="162" t="s">
        <v>164</v>
      </c>
      <c r="C29" s="70" t="s">
        <v>5</v>
      </c>
      <c r="D29" s="125">
        <v>5</v>
      </c>
      <c r="E29" s="4"/>
      <c r="F29" s="5">
        <f t="shared" si="0"/>
        <v>0</v>
      </c>
    </row>
    <row r="30" spans="1:6" x14ac:dyDescent="0.35">
      <c r="A30" s="111"/>
      <c r="B30" s="162" t="s">
        <v>165</v>
      </c>
      <c r="C30" s="70" t="s">
        <v>5</v>
      </c>
      <c r="D30" s="125">
        <v>10</v>
      </c>
      <c r="E30" s="4"/>
      <c r="F30" s="5">
        <f t="shared" si="0"/>
        <v>0</v>
      </c>
    </row>
    <row r="31" spans="1:6" x14ac:dyDescent="0.35">
      <c r="A31" s="111"/>
      <c r="B31" s="162" t="s">
        <v>166</v>
      </c>
      <c r="C31" s="70" t="s">
        <v>5</v>
      </c>
      <c r="D31" s="125">
        <v>5</v>
      </c>
      <c r="E31" s="4"/>
      <c r="F31" s="5">
        <f t="shared" si="0"/>
        <v>0</v>
      </c>
    </row>
    <row r="32" spans="1:6" x14ac:dyDescent="0.35">
      <c r="A32" s="111"/>
      <c r="B32" s="162" t="s">
        <v>167</v>
      </c>
      <c r="C32" s="70" t="s">
        <v>5</v>
      </c>
      <c r="D32" s="125">
        <v>5</v>
      </c>
      <c r="E32" s="4"/>
      <c r="F32" s="5">
        <f t="shared" si="0"/>
        <v>0</v>
      </c>
    </row>
    <row r="33" spans="1:6" x14ac:dyDescent="0.35">
      <c r="A33" s="107"/>
      <c r="B33" s="162" t="s">
        <v>168</v>
      </c>
      <c r="C33" s="70" t="s">
        <v>5</v>
      </c>
      <c r="D33" s="125">
        <v>5</v>
      </c>
      <c r="E33" s="4"/>
      <c r="F33" s="5">
        <f t="shared" si="0"/>
        <v>0</v>
      </c>
    </row>
    <row r="34" spans="1:6" x14ac:dyDescent="0.35">
      <c r="A34" s="107"/>
      <c r="B34" s="162"/>
      <c r="C34" s="70"/>
      <c r="D34" s="125"/>
      <c r="E34" s="4"/>
      <c r="F34" s="5"/>
    </row>
    <row r="35" spans="1:6" x14ac:dyDescent="0.35">
      <c r="A35" s="111"/>
      <c r="B35" s="181" t="s">
        <v>381</v>
      </c>
      <c r="C35" s="70"/>
      <c r="D35" s="125"/>
      <c r="E35" s="4"/>
      <c r="F35" s="5"/>
    </row>
    <row r="36" spans="1:6" x14ac:dyDescent="0.35">
      <c r="A36" s="111"/>
      <c r="B36" s="181"/>
      <c r="C36" s="70"/>
      <c r="D36" s="125"/>
      <c r="E36" s="4"/>
      <c r="F36" s="5"/>
    </row>
    <row r="37" spans="1:6" x14ac:dyDescent="0.35">
      <c r="A37" s="111"/>
      <c r="B37" s="162" t="s">
        <v>169</v>
      </c>
      <c r="C37" s="70" t="s">
        <v>5</v>
      </c>
      <c r="D37" s="125">
        <v>2</v>
      </c>
      <c r="E37" s="4"/>
      <c r="F37" s="5">
        <f t="shared" si="0"/>
        <v>0</v>
      </c>
    </row>
    <row r="38" spans="1:6" x14ac:dyDescent="0.35">
      <c r="A38" s="111"/>
      <c r="B38" s="162" t="s">
        <v>170</v>
      </c>
      <c r="C38" s="70" t="s">
        <v>5</v>
      </c>
      <c r="D38" s="125">
        <v>2</v>
      </c>
      <c r="E38" s="4"/>
      <c r="F38" s="5">
        <f t="shared" si="0"/>
        <v>0</v>
      </c>
    </row>
    <row r="39" spans="1:6" x14ac:dyDescent="0.35">
      <c r="A39" s="111"/>
      <c r="B39" s="162" t="s">
        <v>171</v>
      </c>
      <c r="C39" s="70" t="s">
        <v>5</v>
      </c>
      <c r="D39" s="125">
        <v>2</v>
      </c>
      <c r="E39" s="4"/>
      <c r="F39" s="5">
        <f t="shared" si="0"/>
        <v>0</v>
      </c>
    </row>
    <row r="40" spans="1:6" x14ac:dyDescent="0.35">
      <c r="A40" s="111"/>
      <c r="B40" s="162" t="s">
        <v>172</v>
      </c>
      <c r="C40" s="70" t="s">
        <v>5</v>
      </c>
      <c r="D40" s="125">
        <v>2</v>
      </c>
      <c r="E40" s="4"/>
      <c r="F40" s="5">
        <f t="shared" si="0"/>
        <v>0</v>
      </c>
    </row>
    <row r="41" spans="1:6" x14ac:dyDescent="0.35">
      <c r="A41" s="111"/>
      <c r="B41" s="162"/>
      <c r="C41" s="70"/>
      <c r="D41" s="125"/>
      <c r="E41" s="4"/>
      <c r="F41" s="5"/>
    </row>
    <row r="42" spans="1:6" x14ac:dyDescent="0.35">
      <c r="A42" s="107"/>
      <c r="B42" s="181" t="s">
        <v>382</v>
      </c>
      <c r="C42" s="70"/>
      <c r="D42" s="71"/>
      <c r="E42" s="4"/>
      <c r="F42" s="5"/>
    </row>
    <row r="43" spans="1:6" x14ac:dyDescent="0.35">
      <c r="A43" s="107"/>
      <c r="B43" s="181"/>
      <c r="C43" s="70"/>
      <c r="D43" s="71"/>
      <c r="E43" s="4"/>
      <c r="F43" s="5"/>
    </row>
    <row r="44" spans="1:6" x14ac:dyDescent="0.35">
      <c r="A44" s="107"/>
      <c r="B44" s="162" t="s">
        <v>173</v>
      </c>
      <c r="C44" s="70" t="s">
        <v>5</v>
      </c>
      <c r="D44" s="71">
        <v>5</v>
      </c>
      <c r="E44" s="4"/>
      <c r="F44" s="5">
        <f t="shared" si="0"/>
        <v>0</v>
      </c>
    </row>
    <row r="45" spans="1:6" x14ac:dyDescent="0.35">
      <c r="A45" s="111"/>
      <c r="B45" s="162" t="s">
        <v>174</v>
      </c>
      <c r="C45" s="70" t="s">
        <v>5</v>
      </c>
      <c r="D45" s="71">
        <v>1</v>
      </c>
      <c r="E45" s="4"/>
      <c r="F45" s="5">
        <f t="shared" si="0"/>
        <v>0</v>
      </c>
    </row>
    <row r="46" spans="1:6" x14ac:dyDescent="0.35">
      <c r="A46" s="111"/>
      <c r="B46" s="162" t="s">
        <v>175</v>
      </c>
      <c r="C46" s="70" t="s">
        <v>5</v>
      </c>
      <c r="D46" s="71">
        <v>1</v>
      </c>
      <c r="E46" s="4"/>
      <c r="F46" s="5">
        <f t="shared" si="0"/>
        <v>0</v>
      </c>
    </row>
    <row r="47" spans="1:6" x14ac:dyDescent="0.35">
      <c r="A47" s="111"/>
      <c r="B47" s="162" t="s">
        <v>176</v>
      </c>
      <c r="C47" s="70" t="s">
        <v>5</v>
      </c>
      <c r="D47" s="71">
        <v>1</v>
      </c>
      <c r="E47" s="4"/>
      <c r="F47" s="5">
        <f t="shared" si="0"/>
        <v>0</v>
      </c>
    </row>
    <row r="48" spans="1:6" x14ac:dyDescent="0.35">
      <c r="A48" s="111"/>
      <c r="B48" s="53"/>
      <c r="C48" s="70"/>
      <c r="D48" s="71"/>
      <c r="E48" s="4"/>
      <c r="F48" s="5"/>
    </row>
    <row r="49" spans="1:6" x14ac:dyDescent="0.35">
      <c r="A49" s="107" t="s">
        <v>6</v>
      </c>
      <c r="B49" s="181" t="s">
        <v>383</v>
      </c>
      <c r="C49" s="70"/>
      <c r="D49" s="71"/>
      <c r="E49" s="4"/>
      <c r="F49" s="5"/>
    </row>
    <row r="50" spans="1:6" x14ac:dyDescent="0.35">
      <c r="A50" s="107"/>
      <c r="B50" s="181"/>
      <c r="C50" s="70"/>
      <c r="D50" s="71"/>
      <c r="E50" s="4"/>
      <c r="F50" s="5"/>
    </row>
    <row r="51" spans="1:6" x14ac:dyDescent="0.35">
      <c r="A51" s="111"/>
      <c r="B51" s="53" t="s">
        <v>565</v>
      </c>
      <c r="C51" s="70" t="s">
        <v>5</v>
      </c>
      <c r="D51" s="71">
        <v>50</v>
      </c>
      <c r="E51" s="4"/>
      <c r="F51" s="5">
        <f t="shared" si="0"/>
        <v>0</v>
      </c>
    </row>
    <row r="52" spans="1:6" x14ac:dyDescent="0.35">
      <c r="A52" s="111"/>
      <c r="B52" s="69" t="s">
        <v>481</v>
      </c>
      <c r="C52" s="70" t="s">
        <v>5</v>
      </c>
      <c r="D52" s="71">
        <v>50</v>
      </c>
      <c r="E52" s="4"/>
      <c r="F52" s="5">
        <f t="shared" si="0"/>
        <v>0</v>
      </c>
    </row>
    <row r="53" spans="1:6" x14ac:dyDescent="0.35">
      <c r="A53" s="111"/>
      <c r="B53" s="120"/>
      <c r="C53" s="120"/>
      <c r="D53" s="79"/>
      <c r="E53" s="7"/>
      <c r="F53" s="5"/>
    </row>
    <row r="54" spans="1:6" x14ac:dyDescent="0.35">
      <c r="A54" s="111" t="s">
        <v>7</v>
      </c>
      <c r="B54" s="181" t="s">
        <v>377</v>
      </c>
      <c r="C54" s="70"/>
      <c r="D54" s="127"/>
      <c r="E54" s="4"/>
      <c r="F54" s="5"/>
    </row>
    <row r="55" spans="1:6" x14ac:dyDescent="0.35">
      <c r="A55" s="111"/>
      <c r="B55" s="181"/>
      <c r="C55" s="70"/>
      <c r="D55" s="127"/>
      <c r="E55" s="4"/>
      <c r="F55" s="5"/>
    </row>
    <row r="56" spans="1:6" x14ac:dyDescent="0.35">
      <c r="A56" s="107"/>
      <c r="B56" s="53" t="s">
        <v>561</v>
      </c>
      <c r="C56" s="70" t="s">
        <v>5</v>
      </c>
      <c r="D56" s="71">
        <v>50</v>
      </c>
      <c r="E56" s="4"/>
      <c r="F56" s="5">
        <f t="shared" si="0"/>
        <v>0</v>
      </c>
    </row>
    <row r="57" spans="1:6" x14ac:dyDescent="0.35">
      <c r="A57" s="107"/>
      <c r="B57" s="64" t="s">
        <v>563</v>
      </c>
      <c r="C57" s="70" t="s">
        <v>5</v>
      </c>
      <c r="D57" s="71">
        <v>10</v>
      </c>
      <c r="E57" s="4"/>
      <c r="F57" s="5">
        <f t="shared" si="0"/>
        <v>0</v>
      </c>
    </row>
    <row r="58" spans="1:6" x14ac:dyDescent="0.35">
      <c r="A58" s="111"/>
      <c r="B58" s="162"/>
      <c r="C58" s="70"/>
      <c r="D58" s="71"/>
      <c r="E58" s="4"/>
      <c r="F58" s="5"/>
    </row>
    <row r="59" spans="1:6" x14ac:dyDescent="0.35">
      <c r="A59" s="111"/>
      <c r="B59" s="78" t="s">
        <v>8</v>
      </c>
      <c r="C59" s="44"/>
      <c r="D59" s="63"/>
      <c r="E59" s="7"/>
      <c r="F59" s="8">
        <f>SUM(F7:F58)</f>
        <v>0</v>
      </c>
    </row>
    <row r="60" spans="1:6" x14ac:dyDescent="0.35">
      <c r="A60" s="111"/>
      <c r="B60" s="78" t="s">
        <v>9</v>
      </c>
      <c r="C60" s="44"/>
      <c r="D60" s="63"/>
      <c r="E60" s="7"/>
      <c r="F60" s="9">
        <v>0</v>
      </c>
    </row>
    <row r="61" spans="1:6" x14ac:dyDescent="0.35">
      <c r="A61" s="107"/>
      <c r="B61" s="78" t="s">
        <v>10</v>
      </c>
      <c r="C61" s="44"/>
      <c r="D61" s="63"/>
      <c r="E61" s="7"/>
      <c r="F61" s="8">
        <f>F59-F60</f>
        <v>0</v>
      </c>
    </row>
    <row r="62" spans="1:6" x14ac:dyDescent="0.35">
      <c r="A62" s="126"/>
      <c r="B62" s="78" t="s">
        <v>11</v>
      </c>
      <c r="C62" s="44"/>
      <c r="D62" s="63"/>
      <c r="E62" s="7"/>
      <c r="F62" s="10">
        <f>0.22*F61</f>
        <v>0</v>
      </c>
    </row>
    <row r="63" spans="1:6" x14ac:dyDescent="0.35">
      <c r="A63" s="107"/>
      <c r="B63" s="78" t="s">
        <v>12</v>
      </c>
      <c r="C63" s="44"/>
      <c r="D63" s="63"/>
      <c r="E63" s="7"/>
      <c r="F63" s="8">
        <f>F61+F62</f>
        <v>0</v>
      </c>
    </row>
  </sheetData>
  <sheetProtection algorithmName="SHA-512" hashValue="BLpTpHLMIX3L2lUlNYA/PVD1TtAAIwlBW6VCIBfpCOvGU3GdYMpRNEdEkbdJgmK/BCBS2wOn0tGOC2CdQ5gKCA==" saltValue="TIrYbKV8jcYZe1HXYbWErg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YfJ/+oYBF3q7XQkPvfuK23rSW41jbI+FZMPR6nNWpHJJ6PfKX3YunkzdXjrSj/5at7UU4FT8GolGWesgFeYiOw==" saltValue="3SD4cxDbRqO6UFz48+DIuA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28"/>
      <c r="B1" s="330" t="s">
        <v>136</v>
      </c>
      <c r="C1" s="330"/>
      <c r="D1" s="330"/>
      <c r="E1" s="330"/>
      <c r="F1" s="330"/>
    </row>
    <row r="2" spans="1:6" x14ac:dyDescent="0.35">
      <c r="A2" s="87"/>
      <c r="B2" s="87"/>
      <c r="C2" s="87"/>
      <c r="D2" s="87"/>
      <c r="E2" s="87"/>
    </row>
    <row r="3" spans="1:6" x14ac:dyDescent="0.35">
      <c r="A3" s="36"/>
      <c r="B3" s="327" t="s">
        <v>567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74" t="s">
        <v>4</v>
      </c>
      <c r="B5" s="75" t="s">
        <v>568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74"/>
      <c r="B6" s="75"/>
      <c r="C6" s="66"/>
      <c r="D6" s="67"/>
      <c r="E6" s="56"/>
      <c r="F6" s="5"/>
    </row>
    <row r="7" spans="1:6" x14ac:dyDescent="0.35">
      <c r="A7" s="76"/>
      <c r="B7" s="53" t="s">
        <v>389</v>
      </c>
      <c r="C7" s="54" t="s">
        <v>5</v>
      </c>
      <c r="D7" s="55">
        <v>1</v>
      </c>
      <c r="E7" s="4"/>
      <c r="F7" s="5">
        <f>ROUND(D7*E7,2)</f>
        <v>0</v>
      </c>
    </row>
    <row r="8" spans="1:6" x14ac:dyDescent="0.35">
      <c r="A8" s="76"/>
      <c r="B8" s="53" t="s">
        <v>386</v>
      </c>
      <c r="C8" s="54" t="s">
        <v>5</v>
      </c>
      <c r="D8" s="55">
        <v>2</v>
      </c>
      <c r="E8" s="4"/>
      <c r="F8" s="5">
        <f t="shared" ref="F8:F41" si="0">ROUND(D8*E8,2)</f>
        <v>0</v>
      </c>
    </row>
    <row r="9" spans="1:6" ht="63" x14ac:dyDescent="0.35">
      <c r="A9" s="73"/>
      <c r="B9" s="64" t="s">
        <v>482</v>
      </c>
      <c r="C9" s="54" t="s">
        <v>5</v>
      </c>
      <c r="D9" s="55">
        <v>1</v>
      </c>
      <c r="E9" s="4"/>
      <c r="F9" s="5">
        <f t="shared" si="0"/>
        <v>0</v>
      </c>
    </row>
    <row r="10" spans="1:6" x14ac:dyDescent="0.35">
      <c r="A10" s="73"/>
      <c r="B10" s="65"/>
      <c r="C10" s="65"/>
      <c r="D10" s="65"/>
      <c r="E10" s="84"/>
      <c r="F10" s="5"/>
    </row>
    <row r="11" spans="1:6" x14ac:dyDescent="0.35">
      <c r="A11" s="74" t="s">
        <v>6</v>
      </c>
      <c r="B11" s="75" t="s">
        <v>390</v>
      </c>
      <c r="C11" s="66"/>
      <c r="D11" s="67"/>
      <c r="E11" s="4"/>
      <c r="F11" s="5"/>
    </row>
    <row r="12" spans="1:6" x14ac:dyDescent="0.35">
      <c r="A12" s="74"/>
      <c r="B12" s="75"/>
      <c r="C12" s="66"/>
      <c r="D12" s="67"/>
      <c r="E12" s="4"/>
      <c r="F12" s="5"/>
    </row>
    <row r="13" spans="1:6" x14ac:dyDescent="0.35">
      <c r="A13" s="76"/>
      <c r="B13" s="77" t="s">
        <v>347</v>
      </c>
      <c r="C13" s="54" t="s">
        <v>5</v>
      </c>
      <c r="D13" s="55">
        <v>5</v>
      </c>
      <c r="E13" s="4"/>
      <c r="F13" s="5">
        <f t="shared" si="0"/>
        <v>0</v>
      </c>
    </row>
    <row r="14" spans="1:6" x14ac:dyDescent="0.35">
      <c r="A14" s="76"/>
      <c r="B14" s="77" t="s">
        <v>348</v>
      </c>
      <c r="C14" s="54" t="s">
        <v>5</v>
      </c>
      <c r="D14" s="55">
        <v>5</v>
      </c>
      <c r="E14" s="4"/>
      <c r="F14" s="5">
        <f t="shared" si="0"/>
        <v>0</v>
      </c>
    </row>
    <row r="15" spans="1:6" x14ac:dyDescent="0.35">
      <c r="A15" s="76"/>
      <c r="B15" s="77"/>
      <c r="C15" s="54"/>
      <c r="D15" s="55"/>
      <c r="E15" s="4"/>
      <c r="F15" s="5"/>
    </row>
    <row r="16" spans="1:6" x14ac:dyDescent="0.35">
      <c r="A16" s="74" t="s">
        <v>7</v>
      </c>
      <c r="B16" s="75" t="s">
        <v>573</v>
      </c>
      <c r="C16" s="40"/>
      <c r="D16" s="41"/>
      <c r="E16" s="85"/>
      <c r="F16" s="40"/>
    </row>
    <row r="17" spans="1:6" x14ac:dyDescent="0.35">
      <c r="A17" s="74"/>
      <c r="B17" s="75"/>
      <c r="C17" s="66"/>
      <c r="D17" s="67"/>
      <c r="E17" s="4"/>
      <c r="F17" s="5"/>
    </row>
    <row r="18" spans="1:6" x14ac:dyDescent="0.35">
      <c r="A18" s="76"/>
      <c r="B18" s="53" t="s">
        <v>569</v>
      </c>
      <c r="C18" s="54" t="s">
        <v>5</v>
      </c>
      <c r="D18" s="55">
        <v>1</v>
      </c>
      <c r="E18" s="4"/>
      <c r="F18" s="5">
        <f>ROUND(D18*E18,2)</f>
        <v>0</v>
      </c>
    </row>
    <row r="19" spans="1:6" x14ac:dyDescent="0.35">
      <c r="A19" s="76"/>
      <c r="B19" s="53" t="s">
        <v>571</v>
      </c>
      <c r="C19" s="54" t="s">
        <v>5</v>
      </c>
      <c r="D19" s="55">
        <v>1</v>
      </c>
      <c r="E19" s="4"/>
      <c r="F19" s="5">
        <f t="shared" ref="F19" si="1">ROUND(D19*E19,2)</f>
        <v>0</v>
      </c>
    </row>
    <row r="20" spans="1:6" x14ac:dyDescent="0.35">
      <c r="A20" s="76"/>
      <c r="B20" s="53" t="s">
        <v>572</v>
      </c>
      <c r="C20" s="54" t="s">
        <v>5</v>
      </c>
      <c r="D20" s="55">
        <v>1</v>
      </c>
      <c r="E20" s="4"/>
      <c r="F20" s="5">
        <f t="shared" ref="F20" si="2">ROUND(D20*E20,2)</f>
        <v>0</v>
      </c>
    </row>
    <row r="21" spans="1:6" x14ac:dyDescent="0.35">
      <c r="A21" s="76"/>
      <c r="B21" s="53" t="s">
        <v>570</v>
      </c>
      <c r="C21" s="54" t="s">
        <v>5</v>
      </c>
      <c r="D21" s="55">
        <v>1</v>
      </c>
      <c r="E21" s="4"/>
      <c r="F21" s="5">
        <f t="shared" ref="F21" si="3">ROUND(D21*E21,2)</f>
        <v>0</v>
      </c>
    </row>
    <row r="22" spans="1:6" x14ac:dyDescent="0.35">
      <c r="A22" s="73"/>
      <c r="B22" s="65"/>
      <c r="C22" s="65"/>
      <c r="D22" s="65"/>
      <c r="E22" s="84"/>
      <c r="F22" s="5"/>
    </row>
    <row r="23" spans="1:6" x14ac:dyDescent="0.35">
      <c r="A23" s="76" t="s">
        <v>143</v>
      </c>
      <c r="B23" s="196" t="s">
        <v>385</v>
      </c>
      <c r="C23" s="54"/>
      <c r="D23" s="55"/>
      <c r="E23" s="4"/>
      <c r="F23" s="5"/>
    </row>
    <row r="24" spans="1:6" x14ac:dyDescent="0.35">
      <c r="A24" s="76"/>
      <c r="B24" s="77"/>
      <c r="C24" s="54"/>
      <c r="D24" s="55"/>
      <c r="E24" s="4"/>
      <c r="F24" s="5"/>
    </row>
    <row r="25" spans="1:6" x14ac:dyDescent="0.35">
      <c r="A25" s="76"/>
      <c r="B25" s="77" t="s">
        <v>393</v>
      </c>
      <c r="C25" s="54" t="s">
        <v>5</v>
      </c>
      <c r="D25" s="55">
        <v>1</v>
      </c>
      <c r="E25" s="4"/>
      <c r="F25" s="5">
        <f t="shared" ref="F25:F29" si="4">ROUND(D25*E25,2)</f>
        <v>0</v>
      </c>
    </row>
    <row r="26" spans="1:6" x14ac:dyDescent="0.35">
      <c r="A26" s="76"/>
      <c r="B26" s="77" t="s">
        <v>394</v>
      </c>
      <c r="C26" s="54" t="s">
        <v>5</v>
      </c>
      <c r="D26" s="55">
        <v>1</v>
      </c>
      <c r="E26" s="4"/>
      <c r="F26" s="5">
        <f t="shared" si="4"/>
        <v>0</v>
      </c>
    </row>
    <row r="27" spans="1:6" x14ac:dyDescent="0.35">
      <c r="A27" s="195"/>
      <c r="B27" s="77" t="s">
        <v>395</v>
      </c>
      <c r="C27" s="54" t="s">
        <v>5</v>
      </c>
      <c r="D27" s="55">
        <v>2</v>
      </c>
      <c r="E27" s="4"/>
      <c r="F27" s="5">
        <f t="shared" si="4"/>
        <v>0</v>
      </c>
    </row>
    <row r="28" spans="1:6" x14ac:dyDescent="0.35">
      <c r="A28" s="195"/>
      <c r="B28" s="77" t="s">
        <v>391</v>
      </c>
      <c r="C28" s="54" t="s">
        <v>5</v>
      </c>
      <c r="D28" s="55">
        <v>5</v>
      </c>
      <c r="E28" s="4"/>
      <c r="F28" s="5">
        <f t="shared" si="4"/>
        <v>0</v>
      </c>
    </row>
    <row r="29" spans="1:6" x14ac:dyDescent="0.35">
      <c r="A29" s="76"/>
      <c r="B29" s="77" t="s">
        <v>392</v>
      </c>
      <c r="C29" s="54" t="s">
        <v>5</v>
      </c>
      <c r="D29" s="55">
        <v>5</v>
      </c>
      <c r="E29" s="4"/>
      <c r="F29" s="5">
        <f t="shared" si="4"/>
        <v>0</v>
      </c>
    </row>
    <row r="30" spans="1:6" x14ac:dyDescent="0.35">
      <c r="A30" s="76"/>
      <c r="B30" s="196"/>
      <c r="C30" s="40"/>
      <c r="D30" s="41"/>
      <c r="E30" s="85"/>
      <c r="F30" s="171"/>
    </row>
    <row r="31" spans="1:6" x14ac:dyDescent="0.35">
      <c r="A31" s="76" t="s">
        <v>144</v>
      </c>
      <c r="B31" s="196" t="s">
        <v>396</v>
      </c>
      <c r="C31" s="40"/>
      <c r="D31" s="41"/>
      <c r="E31" s="85"/>
      <c r="F31" s="5"/>
    </row>
    <row r="32" spans="1:6" x14ac:dyDescent="0.35">
      <c r="A32" s="73"/>
      <c r="B32" s="196"/>
      <c r="C32" s="54"/>
      <c r="D32" s="55"/>
      <c r="E32" s="4"/>
      <c r="F32" s="5"/>
    </row>
    <row r="33" spans="1:6" x14ac:dyDescent="0.35">
      <c r="A33" s="76"/>
      <c r="B33" s="77" t="s">
        <v>409</v>
      </c>
      <c r="C33" s="54" t="s">
        <v>5</v>
      </c>
      <c r="D33" s="55">
        <v>20</v>
      </c>
      <c r="E33" s="4"/>
      <c r="F33" s="5">
        <f t="shared" ref="F33:F36" si="5">ROUND(D33*E33,2)</f>
        <v>0</v>
      </c>
    </row>
    <row r="34" spans="1:6" x14ac:dyDescent="0.35">
      <c r="A34" s="76"/>
      <c r="B34" s="77" t="s">
        <v>410</v>
      </c>
      <c r="C34" s="54" t="s">
        <v>5</v>
      </c>
      <c r="D34" s="55">
        <v>5</v>
      </c>
      <c r="E34" s="4"/>
      <c r="F34" s="5">
        <f t="shared" si="5"/>
        <v>0</v>
      </c>
    </row>
    <row r="35" spans="1:6" x14ac:dyDescent="0.35">
      <c r="A35" s="76"/>
      <c r="B35" s="77" t="s">
        <v>411</v>
      </c>
      <c r="C35" s="54" t="s">
        <v>5</v>
      </c>
      <c r="D35" s="55">
        <v>1</v>
      </c>
      <c r="E35" s="4"/>
      <c r="F35" s="5">
        <f t="shared" si="5"/>
        <v>0</v>
      </c>
    </row>
    <row r="36" spans="1:6" x14ac:dyDescent="0.35">
      <c r="A36" s="76"/>
      <c r="B36" s="77" t="s">
        <v>397</v>
      </c>
      <c r="C36" s="54" t="s">
        <v>5</v>
      </c>
      <c r="D36" s="55">
        <v>25</v>
      </c>
      <c r="E36" s="4"/>
      <c r="F36" s="5">
        <f t="shared" si="5"/>
        <v>0</v>
      </c>
    </row>
    <row r="37" spans="1:6" x14ac:dyDescent="0.35">
      <c r="A37" s="76"/>
      <c r="B37" s="196"/>
      <c r="C37" s="40"/>
      <c r="D37" s="41"/>
      <c r="E37" s="85"/>
      <c r="F37" s="171"/>
    </row>
    <row r="38" spans="1:6" x14ac:dyDescent="0.35">
      <c r="A38" s="76" t="s">
        <v>145</v>
      </c>
      <c r="B38" s="196" t="s">
        <v>398</v>
      </c>
      <c r="C38" s="54"/>
      <c r="D38" s="55"/>
      <c r="E38" s="4"/>
      <c r="F38" s="5"/>
    </row>
    <row r="39" spans="1:6" x14ac:dyDescent="0.35">
      <c r="A39" s="76"/>
      <c r="B39" s="77"/>
      <c r="C39" s="54"/>
      <c r="D39" s="55"/>
      <c r="E39" s="4"/>
      <c r="F39" s="5"/>
    </row>
    <row r="40" spans="1:6" x14ac:dyDescent="0.35">
      <c r="A40" s="76"/>
      <c r="B40" s="77" t="s">
        <v>493</v>
      </c>
      <c r="C40" s="54" t="s">
        <v>5</v>
      </c>
      <c r="D40" s="55">
        <v>30</v>
      </c>
      <c r="E40" s="4"/>
      <c r="F40" s="5">
        <f t="shared" ref="F40" si="6">ROUND(D40*E40,2)</f>
        <v>0</v>
      </c>
    </row>
    <row r="41" spans="1:6" x14ac:dyDescent="0.35">
      <c r="A41" s="76"/>
      <c r="B41" s="77" t="s">
        <v>494</v>
      </c>
      <c r="C41" s="54" t="s">
        <v>5</v>
      </c>
      <c r="D41" s="55">
        <v>30</v>
      </c>
      <c r="E41" s="4"/>
      <c r="F41" s="5">
        <f t="shared" si="0"/>
        <v>0</v>
      </c>
    </row>
    <row r="42" spans="1:6" x14ac:dyDescent="0.35">
      <c r="A42" s="76"/>
      <c r="B42" s="77"/>
      <c r="C42" s="54"/>
      <c r="D42" s="55"/>
      <c r="E42" s="4"/>
      <c r="F42" s="5"/>
    </row>
    <row r="43" spans="1:6" x14ac:dyDescent="0.35">
      <c r="A43" s="76"/>
      <c r="B43" s="78" t="s">
        <v>8</v>
      </c>
      <c r="C43" s="44"/>
      <c r="D43" s="63"/>
      <c r="E43" s="7"/>
      <c r="F43" s="8">
        <f>SUM(F6:F41)</f>
        <v>0</v>
      </c>
    </row>
    <row r="44" spans="1:6" x14ac:dyDescent="0.35">
      <c r="A44" s="76"/>
      <c r="B44" s="78" t="s">
        <v>9</v>
      </c>
      <c r="C44" s="44"/>
      <c r="D44" s="63"/>
      <c r="E44" s="7"/>
      <c r="F44" s="9">
        <v>0</v>
      </c>
    </row>
    <row r="45" spans="1:6" x14ac:dyDescent="0.35">
      <c r="A45" s="76"/>
      <c r="B45" s="78" t="s">
        <v>10</v>
      </c>
      <c r="C45" s="44"/>
      <c r="D45" s="63"/>
      <c r="E45" s="7"/>
      <c r="F45" s="8">
        <f>F43-F44</f>
        <v>0</v>
      </c>
    </row>
    <row r="46" spans="1:6" x14ac:dyDescent="0.35">
      <c r="A46" s="76"/>
      <c r="B46" s="78" t="s">
        <v>11</v>
      </c>
      <c r="C46" s="44"/>
      <c r="D46" s="63"/>
      <c r="E46" s="7"/>
      <c r="F46" s="10">
        <f>0.22*F45</f>
        <v>0</v>
      </c>
    </row>
    <row r="47" spans="1:6" x14ac:dyDescent="0.35">
      <c r="A47" s="76"/>
      <c r="B47" s="78" t="s">
        <v>12</v>
      </c>
      <c r="C47" s="44"/>
      <c r="D47" s="63"/>
      <c r="E47" s="7"/>
      <c r="F47" s="8">
        <f>F45+F46</f>
        <v>0</v>
      </c>
    </row>
  </sheetData>
  <sheetProtection algorithmName="SHA-512" hashValue="dajauaMSFDlwyIfwjrOLDMzvEskfZHcjFbOlIw/2/FteMVf6clxZ6zta11Q86gYSGw+CfGebvfcudc3X/3u1Pw==" saltValue="cpfVxSvvbZ17yBAJp9q0U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3OFm85gZycXNAeITlmGu6cQGPJi9D0zQv39maCqq3DvfLfiANb7g53KlFac2MoIQgCPwGhZtBU/eBaNy080kxQ==" saltValue="nXrNzwaCIsrS6MCvIF+3sg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28"/>
      <c r="B1" s="330" t="s">
        <v>137</v>
      </c>
      <c r="C1" s="330"/>
      <c r="D1" s="330"/>
      <c r="E1" s="330"/>
      <c r="F1" s="330"/>
    </row>
    <row r="2" spans="1:6" x14ac:dyDescent="0.35">
      <c r="A2" s="87"/>
      <c r="B2" s="87"/>
      <c r="C2" s="87"/>
      <c r="D2" s="87"/>
      <c r="E2" s="87"/>
    </row>
    <row r="3" spans="1:6" x14ac:dyDescent="0.35">
      <c r="A3" s="36"/>
      <c r="B3" s="327" t="s">
        <v>406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72" t="s">
        <v>4</v>
      </c>
      <c r="B5" s="196" t="s">
        <v>384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72"/>
      <c r="B6" s="196"/>
      <c r="C6" s="40"/>
      <c r="D6" s="41"/>
      <c r="E6" s="40"/>
      <c r="F6" s="40"/>
    </row>
    <row r="7" spans="1:6" x14ac:dyDescent="0.35">
      <c r="A7" s="72"/>
      <c r="B7" s="77" t="s">
        <v>412</v>
      </c>
      <c r="C7" s="54" t="s">
        <v>5</v>
      </c>
      <c r="D7" s="55">
        <v>5</v>
      </c>
      <c r="E7" s="4"/>
      <c r="F7" s="5">
        <f>ROUND(D7*E7,2)</f>
        <v>0</v>
      </c>
    </row>
    <row r="8" spans="1:6" x14ac:dyDescent="0.35">
      <c r="A8" s="72"/>
      <c r="B8" s="77" t="s">
        <v>413</v>
      </c>
      <c r="C8" s="54" t="s">
        <v>5</v>
      </c>
      <c r="D8" s="55">
        <v>5</v>
      </c>
      <c r="E8" s="4"/>
      <c r="F8" s="5">
        <f t="shared" ref="F8:F15" si="0">ROUND(D8*E8,2)</f>
        <v>0</v>
      </c>
    </row>
    <row r="9" spans="1:6" x14ac:dyDescent="0.35">
      <c r="A9" s="72"/>
      <c r="B9" s="77" t="s">
        <v>414</v>
      </c>
      <c r="C9" s="54" t="s">
        <v>5</v>
      </c>
      <c r="D9" s="55">
        <v>5</v>
      </c>
      <c r="E9" s="85"/>
      <c r="F9" s="5">
        <f t="shared" si="0"/>
        <v>0</v>
      </c>
    </row>
    <row r="10" spans="1:6" x14ac:dyDescent="0.35">
      <c r="A10" s="72"/>
      <c r="B10" s="77" t="s">
        <v>415</v>
      </c>
      <c r="C10" s="54" t="s">
        <v>5</v>
      </c>
      <c r="D10" s="55">
        <v>5</v>
      </c>
      <c r="E10" s="85"/>
      <c r="F10" s="5">
        <f t="shared" si="0"/>
        <v>0</v>
      </c>
    </row>
    <row r="11" spans="1:6" x14ac:dyDescent="0.35">
      <c r="A11" s="72"/>
      <c r="B11" s="196"/>
      <c r="C11" s="40"/>
      <c r="D11" s="41"/>
      <c r="E11" s="85"/>
      <c r="F11" s="5"/>
    </row>
    <row r="12" spans="1:6" x14ac:dyDescent="0.35">
      <c r="A12" s="72" t="s">
        <v>6</v>
      </c>
      <c r="B12" s="196" t="s">
        <v>398</v>
      </c>
      <c r="C12" s="40"/>
      <c r="D12" s="41"/>
      <c r="E12" s="85"/>
      <c r="F12" s="5"/>
    </row>
    <row r="13" spans="1:6" x14ac:dyDescent="0.35">
      <c r="A13" s="72"/>
      <c r="B13" s="77"/>
      <c r="C13" s="54"/>
      <c r="D13" s="55"/>
      <c r="E13" s="4"/>
      <c r="F13" s="5"/>
    </row>
    <row r="14" spans="1:6" x14ac:dyDescent="0.35">
      <c r="A14" s="72"/>
      <c r="B14" s="77" t="s">
        <v>295</v>
      </c>
      <c r="C14" s="54" t="s">
        <v>5</v>
      </c>
      <c r="D14" s="55">
        <v>20</v>
      </c>
      <c r="E14" s="4"/>
      <c r="F14" s="5">
        <f t="shared" si="0"/>
        <v>0</v>
      </c>
    </row>
    <row r="15" spans="1:6" x14ac:dyDescent="0.35">
      <c r="A15" s="72"/>
      <c r="B15" s="77" t="s">
        <v>349</v>
      </c>
      <c r="C15" s="54" t="s">
        <v>5</v>
      </c>
      <c r="D15" s="55">
        <v>20</v>
      </c>
      <c r="E15" s="4"/>
      <c r="F15" s="5">
        <f t="shared" si="0"/>
        <v>0</v>
      </c>
    </row>
    <row r="16" spans="1:6" x14ac:dyDescent="0.35">
      <c r="A16" s="72"/>
      <c r="B16" s="77"/>
      <c r="C16" s="54"/>
      <c r="D16" s="55"/>
      <c r="E16" s="4"/>
      <c r="F16" s="5"/>
    </row>
    <row r="17" spans="1:6" x14ac:dyDescent="0.35">
      <c r="A17" s="72"/>
      <c r="B17" s="78" t="s">
        <v>8</v>
      </c>
      <c r="C17" s="44"/>
      <c r="D17" s="63"/>
      <c r="E17" s="7"/>
      <c r="F17" s="8">
        <f>SUM(F7:F15)</f>
        <v>0</v>
      </c>
    </row>
    <row r="18" spans="1:6" x14ac:dyDescent="0.35">
      <c r="A18" s="72"/>
      <c r="B18" s="78" t="s">
        <v>9</v>
      </c>
      <c r="C18" s="44"/>
      <c r="D18" s="63"/>
      <c r="E18" s="7"/>
      <c r="F18" s="9">
        <v>0</v>
      </c>
    </row>
    <row r="19" spans="1:6" x14ac:dyDescent="0.35">
      <c r="A19" s="43"/>
      <c r="B19" s="78" t="s">
        <v>10</v>
      </c>
      <c r="C19" s="44"/>
      <c r="D19" s="63"/>
      <c r="E19" s="7"/>
      <c r="F19" s="8">
        <f>F17-F18</f>
        <v>0</v>
      </c>
    </row>
    <row r="20" spans="1:6" x14ac:dyDescent="0.35">
      <c r="A20" s="43"/>
      <c r="B20" s="78" t="s">
        <v>11</v>
      </c>
      <c r="C20" s="44"/>
      <c r="D20" s="63"/>
      <c r="E20" s="7"/>
      <c r="F20" s="10">
        <f>0.22*F19</f>
        <v>0</v>
      </c>
    </row>
    <row r="21" spans="1:6" x14ac:dyDescent="0.35">
      <c r="A21" s="43"/>
      <c r="B21" s="78" t="s">
        <v>12</v>
      </c>
      <c r="C21" s="44"/>
      <c r="D21" s="63"/>
      <c r="E21" s="7"/>
      <c r="F21" s="8">
        <f>F19+F20</f>
        <v>0</v>
      </c>
    </row>
  </sheetData>
  <sheetProtection algorithmName="SHA-512" hashValue="RseiItiuUEoD+jDAaO+EmrfK3WnKBMEHr+iRCpz8qY41aQQCr+brxrsm5g/olQYHVjfuAb4nfXaZHGBhgkNJyg==" saltValue="3AtlSwdNUVdAcs0eQKRCn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zoomScaleSheetLayoutView="7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sk7+sBPLiJVx4rT7HnV7urBm0+qyW+uYmkTOpTVwblP6lAU5qtB6CW+HahqePBeI4F7BHaFJRjIwK2nMXBFIuA==" saltValue="64z/PNSW0cnkKhRKvg/ktw==" spinCount="100000" sheet="1" objects="1" scenarios="1"/>
  <pageMargins left="0.25" right="0.25" top="0.75" bottom="0.75" header="0.3" footer="0.3"/>
  <pageSetup paperSize="9" scale="72" fitToHeight="0" orientation="portrait" r:id="rId1"/>
  <rowBreaks count="2" manualBreakCount="2">
    <brk id="49" max="16383" man="1"/>
    <brk id="98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selection activeCell="F7" sqref="F7"/>
    </sheetView>
  </sheetViews>
  <sheetFormatPr defaultRowHeight="21" x14ac:dyDescent="0.35"/>
  <cols>
    <col min="1" max="1" width="4.85546875" style="145" customWidth="1"/>
    <col min="2" max="2" width="103.28515625" style="145" customWidth="1"/>
    <col min="3" max="3" width="15.42578125" style="145" customWidth="1"/>
    <col min="4" max="4" width="16.42578125" style="145" customWidth="1"/>
    <col min="5" max="5" width="23.140625" style="145" customWidth="1"/>
    <col min="6" max="6" width="25" style="145" customWidth="1"/>
    <col min="7" max="256" width="9.140625" style="145"/>
    <col min="257" max="257" width="4.85546875" style="145" customWidth="1"/>
    <col min="258" max="258" width="103.28515625" style="145" customWidth="1"/>
    <col min="259" max="259" width="15.42578125" style="145" customWidth="1"/>
    <col min="260" max="260" width="16.42578125" style="145" customWidth="1"/>
    <col min="261" max="261" width="23.140625" style="145" customWidth="1"/>
    <col min="262" max="262" width="25" style="145" customWidth="1"/>
    <col min="263" max="512" width="9.140625" style="145"/>
    <col min="513" max="513" width="4.85546875" style="145" customWidth="1"/>
    <col min="514" max="514" width="103.28515625" style="145" customWidth="1"/>
    <col min="515" max="515" width="15.42578125" style="145" customWidth="1"/>
    <col min="516" max="516" width="16.42578125" style="145" customWidth="1"/>
    <col min="517" max="517" width="23.140625" style="145" customWidth="1"/>
    <col min="518" max="518" width="25" style="145" customWidth="1"/>
    <col min="519" max="768" width="9.140625" style="145"/>
    <col min="769" max="769" width="4.85546875" style="145" customWidth="1"/>
    <col min="770" max="770" width="103.28515625" style="145" customWidth="1"/>
    <col min="771" max="771" width="15.42578125" style="145" customWidth="1"/>
    <col min="772" max="772" width="16.42578125" style="145" customWidth="1"/>
    <col min="773" max="773" width="23.140625" style="145" customWidth="1"/>
    <col min="774" max="774" width="25" style="145" customWidth="1"/>
    <col min="775" max="1024" width="9.140625" style="145"/>
    <col min="1025" max="1025" width="4.85546875" style="145" customWidth="1"/>
    <col min="1026" max="1026" width="103.28515625" style="145" customWidth="1"/>
    <col min="1027" max="1027" width="15.42578125" style="145" customWidth="1"/>
    <col min="1028" max="1028" width="16.42578125" style="145" customWidth="1"/>
    <col min="1029" max="1029" width="23.140625" style="145" customWidth="1"/>
    <col min="1030" max="1030" width="25" style="145" customWidth="1"/>
    <col min="1031" max="1280" width="9.140625" style="145"/>
    <col min="1281" max="1281" width="4.85546875" style="145" customWidth="1"/>
    <col min="1282" max="1282" width="103.28515625" style="145" customWidth="1"/>
    <col min="1283" max="1283" width="15.42578125" style="145" customWidth="1"/>
    <col min="1284" max="1284" width="16.42578125" style="145" customWidth="1"/>
    <col min="1285" max="1285" width="23.140625" style="145" customWidth="1"/>
    <col min="1286" max="1286" width="25" style="145" customWidth="1"/>
    <col min="1287" max="1536" width="9.140625" style="145"/>
    <col min="1537" max="1537" width="4.85546875" style="145" customWidth="1"/>
    <col min="1538" max="1538" width="103.28515625" style="145" customWidth="1"/>
    <col min="1539" max="1539" width="15.42578125" style="145" customWidth="1"/>
    <col min="1540" max="1540" width="16.42578125" style="145" customWidth="1"/>
    <col min="1541" max="1541" width="23.140625" style="145" customWidth="1"/>
    <col min="1542" max="1542" width="25" style="145" customWidth="1"/>
    <col min="1543" max="1792" width="9.140625" style="145"/>
    <col min="1793" max="1793" width="4.85546875" style="145" customWidth="1"/>
    <col min="1794" max="1794" width="103.28515625" style="145" customWidth="1"/>
    <col min="1795" max="1795" width="15.42578125" style="145" customWidth="1"/>
    <col min="1796" max="1796" width="16.42578125" style="145" customWidth="1"/>
    <col min="1797" max="1797" width="23.140625" style="145" customWidth="1"/>
    <col min="1798" max="1798" width="25" style="145" customWidth="1"/>
    <col min="1799" max="2048" width="9.140625" style="145"/>
    <col min="2049" max="2049" width="4.85546875" style="145" customWidth="1"/>
    <col min="2050" max="2050" width="103.28515625" style="145" customWidth="1"/>
    <col min="2051" max="2051" width="15.42578125" style="145" customWidth="1"/>
    <col min="2052" max="2052" width="16.42578125" style="145" customWidth="1"/>
    <col min="2053" max="2053" width="23.140625" style="145" customWidth="1"/>
    <col min="2054" max="2054" width="25" style="145" customWidth="1"/>
    <col min="2055" max="2304" width="9.140625" style="145"/>
    <col min="2305" max="2305" width="4.85546875" style="145" customWidth="1"/>
    <col min="2306" max="2306" width="103.28515625" style="145" customWidth="1"/>
    <col min="2307" max="2307" width="15.42578125" style="145" customWidth="1"/>
    <col min="2308" max="2308" width="16.42578125" style="145" customWidth="1"/>
    <col min="2309" max="2309" width="23.140625" style="145" customWidth="1"/>
    <col min="2310" max="2310" width="25" style="145" customWidth="1"/>
    <col min="2311" max="2560" width="9.140625" style="145"/>
    <col min="2561" max="2561" width="4.85546875" style="145" customWidth="1"/>
    <col min="2562" max="2562" width="103.28515625" style="145" customWidth="1"/>
    <col min="2563" max="2563" width="15.42578125" style="145" customWidth="1"/>
    <col min="2564" max="2564" width="16.42578125" style="145" customWidth="1"/>
    <col min="2565" max="2565" width="23.140625" style="145" customWidth="1"/>
    <col min="2566" max="2566" width="25" style="145" customWidth="1"/>
    <col min="2567" max="2816" width="9.140625" style="145"/>
    <col min="2817" max="2817" width="4.85546875" style="145" customWidth="1"/>
    <col min="2818" max="2818" width="103.28515625" style="145" customWidth="1"/>
    <col min="2819" max="2819" width="15.42578125" style="145" customWidth="1"/>
    <col min="2820" max="2820" width="16.42578125" style="145" customWidth="1"/>
    <col min="2821" max="2821" width="23.140625" style="145" customWidth="1"/>
    <col min="2822" max="2822" width="25" style="145" customWidth="1"/>
    <col min="2823" max="3072" width="9.140625" style="145"/>
    <col min="3073" max="3073" width="4.85546875" style="145" customWidth="1"/>
    <col min="3074" max="3074" width="103.28515625" style="145" customWidth="1"/>
    <col min="3075" max="3075" width="15.42578125" style="145" customWidth="1"/>
    <col min="3076" max="3076" width="16.42578125" style="145" customWidth="1"/>
    <col min="3077" max="3077" width="23.140625" style="145" customWidth="1"/>
    <col min="3078" max="3078" width="25" style="145" customWidth="1"/>
    <col min="3079" max="3328" width="9.140625" style="145"/>
    <col min="3329" max="3329" width="4.85546875" style="145" customWidth="1"/>
    <col min="3330" max="3330" width="103.28515625" style="145" customWidth="1"/>
    <col min="3331" max="3331" width="15.42578125" style="145" customWidth="1"/>
    <col min="3332" max="3332" width="16.42578125" style="145" customWidth="1"/>
    <col min="3333" max="3333" width="23.140625" style="145" customWidth="1"/>
    <col min="3334" max="3334" width="25" style="145" customWidth="1"/>
    <col min="3335" max="3584" width="9.140625" style="145"/>
    <col min="3585" max="3585" width="4.85546875" style="145" customWidth="1"/>
    <col min="3586" max="3586" width="103.28515625" style="145" customWidth="1"/>
    <col min="3587" max="3587" width="15.42578125" style="145" customWidth="1"/>
    <col min="3588" max="3588" width="16.42578125" style="145" customWidth="1"/>
    <col min="3589" max="3589" width="23.140625" style="145" customWidth="1"/>
    <col min="3590" max="3590" width="25" style="145" customWidth="1"/>
    <col min="3591" max="3840" width="9.140625" style="145"/>
    <col min="3841" max="3841" width="4.85546875" style="145" customWidth="1"/>
    <col min="3842" max="3842" width="103.28515625" style="145" customWidth="1"/>
    <col min="3843" max="3843" width="15.42578125" style="145" customWidth="1"/>
    <col min="3844" max="3844" width="16.42578125" style="145" customWidth="1"/>
    <col min="3845" max="3845" width="23.140625" style="145" customWidth="1"/>
    <col min="3846" max="3846" width="25" style="145" customWidth="1"/>
    <col min="3847" max="4096" width="9.140625" style="145"/>
    <col min="4097" max="4097" width="4.85546875" style="145" customWidth="1"/>
    <col min="4098" max="4098" width="103.28515625" style="145" customWidth="1"/>
    <col min="4099" max="4099" width="15.42578125" style="145" customWidth="1"/>
    <col min="4100" max="4100" width="16.42578125" style="145" customWidth="1"/>
    <col min="4101" max="4101" width="23.140625" style="145" customWidth="1"/>
    <col min="4102" max="4102" width="25" style="145" customWidth="1"/>
    <col min="4103" max="4352" width="9.140625" style="145"/>
    <col min="4353" max="4353" width="4.85546875" style="145" customWidth="1"/>
    <col min="4354" max="4354" width="103.28515625" style="145" customWidth="1"/>
    <col min="4355" max="4355" width="15.42578125" style="145" customWidth="1"/>
    <col min="4356" max="4356" width="16.42578125" style="145" customWidth="1"/>
    <col min="4357" max="4357" width="23.140625" style="145" customWidth="1"/>
    <col min="4358" max="4358" width="25" style="145" customWidth="1"/>
    <col min="4359" max="4608" width="9.140625" style="145"/>
    <col min="4609" max="4609" width="4.85546875" style="145" customWidth="1"/>
    <col min="4610" max="4610" width="103.28515625" style="145" customWidth="1"/>
    <col min="4611" max="4611" width="15.42578125" style="145" customWidth="1"/>
    <col min="4612" max="4612" width="16.42578125" style="145" customWidth="1"/>
    <col min="4613" max="4613" width="23.140625" style="145" customWidth="1"/>
    <col min="4614" max="4614" width="25" style="145" customWidth="1"/>
    <col min="4615" max="4864" width="9.140625" style="145"/>
    <col min="4865" max="4865" width="4.85546875" style="145" customWidth="1"/>
    <col min="4866" max="4866" width="103.28515625" style="145" customWidth="1"/>
    <col min="4867" max="4867" width="15.42578125" style="145" customWidth="1"/>
    <col min="4868" max="4868" width="16.42578125" style="145" customWidth="1"/>
    <col min="4869" max="4869" width="23.140625" style="145" customWidth="1"/>
    <col min="4870" max="4870" width="25" style="145" customWidth="1"/>
    <col min="4871" max="5120" width="9.140625" style="145"/>
    <col min="5121" max="5121" width="4.85546875" style="145" customWidth="1"/>
    <col min="5122" max="5122" width="103.28515625" style="145" customWidth="1"/>
    <col min="5123" max="5123" width="15.42578125" style="145" customWidth="1"/>
    <col min="5124" max="5124" width="16.42578125" style="145" customWidth="1"/>
    <col min="5125" max="5125" width="23.140625" style="145" customWidth="1"/>
    <col min="5126" max="5126" width="25" style="145" customWidth="1"/>
    <col min="5127" max="5376" width="9.140625" style="145"/>
    <col min="5377" max="5377" width="4.85546875" style="145" customWidth="1"/>
    <col min="5378" max="5378" width="103.28515625" style="145" customWidth="1"/>
    <col min="5379" max="5379" width="15.42578125" style="145" customWidth="1"/>
    <col min="5380" max="5380" width="16.42578125" style="145" customWidth="1"/>
    <col min="5381" max="5381" width="23.140625" style="145" customWidth="1"/>
    <col min="5382" max="5382" width="25" style="145" customWidth="1"/>
    <col min="5383" max="5632" width="9.140625" style="145"/>
    <col min="5633" max="5633" width="4.85546875" style="145" customWidth="1"/>
    <col min="5634" max="5634" width="103.28515625" style="145" customWidth="1"/>
    <col min="5635" max="5635" width="15.42578125" style="145" customWidth="1"/>
    <col min="5636" max="5636" width="16.42578125" style="145" customWidth="1"/>
    <col min="5637" max="5637" width="23.140625" style="145" customWidth="1"/>
    <col min="5638" max="5638" width="25" style="145" customWidth="1"/>
    <col min="5639" max="5888" width="9.140625" style="145"/>
    <col min="5889" max="5889" width="4.85546875" style="145" customWidth="1"/>
    <col min="5890" max="5890" width="103.28515625" style="145" customWidth="1"/>
    <col min="5891" max="5891" width="15.42578125" style="145" customWidth="1"/>
    <col min="5892" max="5892" width="16.42578125" style="145" customWidth="1"/>
    <col min="5893" max="5893" width="23.140625" style="145" customWidth="1"/>
    <col min="5894" max="5894" width="25" style="145" customWidth="1"/>
    <col min="5895" max="6144" width="9.140625" style="145"/>
    <col min="6145" max="6145" width="4.85546875" style="145" customWidth="1"/>
    <col min="6146" max="6146" width="103.28515625" style="145" customWidth="1"/>
    <col min="6147" max="6147" width="15.42578125" style="145" customWidth="1"/>
    <col min="6148" max="6148" width="16.42578125" style="145" customWidth="1"/>
    <col min="6149" max="6149" width="23.140625" style="145" customWidth="1"/>
    <col min="6150" max="6150" width="25" style="145" customWidth="1"/>
    <col min="6151" max="6400" width="9.140625" style="145"/>
    <col min="6401" max="6401" width="4.85546875" style="145" customWidth="1"/>
    <col min="6402" max="6402" width="103.28515625" style="145" customWidth="1"/>
    <col min="6403" max="6403" width="15.42578125" style="145" customWidth="1"/>
    <col min="6404" max="6404" width="16.42578125" style="145" customWidth="1"/>
    <col min="6405" max="6405" width="23.140625" style="145" customWidth="1"/>
    <col min="6406" max="6406" width="25" style="145" customWidth="1"/>
    <col min="6407" max="6656" width="9.140625" style="145"/>
    <col min="6657" max="6657" width="4.85546875" style="145" customWidth="1"/>
    <col min="6658" max="6658" width="103.28515625" style="145" customWidth="1"/>
    <col min="6659" max="6659" width="15.42578125" style="145" customWidth="1"/>
    <col min="6660" max="6660" width="16.42578125" style="145" customWidth="1"/>
    <col min="6661" max="6661" width="23.140625" style="145" customWidth="1"/>
    <col min="6662" max="6662" width="25" style="145" customWidth="1"/>
    <col min="6663" max="6912" width="9.140625" style="145"/>
    <col min="6913" max="6913" width="4.85546875" style="145" customWidth="1"/>
    <col min="6914" max="6914" width="103.28515625" style="145" customWidth="1"/>
    <col min="6915" max="6915" width="15.42578125" style="145" customWidth="1"/>
    <col min="6916" max="6916" width="16.42578125" style="145" customWidth="1"/>
    <col min="6917" max="6917" width="23.140625" style="145" customWidth="1"/>
    <col min="6918" max="6918" width="25" style="145" customWidth="1"/>
    <col min="6919" max="7168" width="9.140625" style="145"/>
    <col min="7169" max="7169" width="4.85546875" style="145" customWidth="1"/>
    <col min="7170" max="7170" width="103.28515625" style="145" customWidth="1"/>
    <col min="7171" max="7171" width="15.42578125" style="145" customWidth="1"/>
    <col min="7172" max="7172" width="16.42578125" style="145" customWidth="1"/>
    <col min="7173" max="7173" width="23.140625" style="145" customWidth="1"/>
    <col min="7174" max="7174" width="25" style="145" customWidth="1"/>
    <col min="7175" max="7424" width="9.140625" style="145"/>
    <col min="7425" max="7425" width="4.85546875" style="145" customWidth="1"/>
    <col min="7426" max="7426" width="103.28515625" style="145" customWidth="1"/>
    <col min="7427" max="7427" width="15.42578125" style="145" customWidth="1"/>
    <col min="7428" max="7428" width="16.42578125" style="145" customWidth="1"/>
    <col min="7429" max="7429" width="23.140625" style="145" customWidth="1"/>
    <col min="7430" max="7430" width="25" style="145" customWidth="1"/>
    <col min="7431" max="7680" width="9.140625" style="145"/>
    <col min="7681" max="7681" width="4.85546875" style="145" customWidth="1"/>
    <col min="7682" max="7682" width="103.28515625" style="145" customWidth="1"/>
    <col min="7683" max="7683" width="15.42578125" style="145" customWidth="1"/>
    <col min="7684" max="7684" width="16.42578125" style="145" customWidth="1"/>
    <col min="7685" max="7685" width="23.140625" style="145" customWidth="1"/>
    <col min="7686" max="7686" width="25" style="145" customWidth="1"/>
    <col min="7687" max="7936" width="9.140625" style="145"/>
    <col min="7937" max="7937" width="4.85546875" style="145" customWidth="1"/>
    <col min="7938" max="7938" width="103.28515625" style="145" customWidth="1"/>
    <col min="7939" max="7939" width="15.42578125" style="145" customWidth="1"/>
    <col min="7940" max="7940" width="16.42578125" style="145" customWidth="1"/>
    <col min="7941" max="7941" width="23.140625" style="145" customWidth="1"/>
    <col min="7942" max="7942" width="25" style="145" customWidth="1"/>
    <col min="7943" max="8192" width="9.140625" style="145"/>
    <col min="8193" max="8193" width="4.85546875" style="145" customWidth="1"/>
    <col min="8194" max="8194" width="103.28515625" style="145" customWidth="1"/>
    <col min="8195" max="8195" width="15.42578125" style="145" customWidth="1"/>
    <col min="8196" max="8196" width="16.42578125" style="145" customWidth="1"/>
    <col min="8197" max="8197" width="23.140625" style="145" customWidth="1"/>
    <col min="8198" max="8198" width="25" style="145" customWidth="1"/>
    <col min="8199" max="8448" width="9.140625" style="145"/>
    <col min="8449" max="8449" width="4.85546875" style="145" customWidth="1"/>
    <col min="8450" max="8450" width="103.28515625" style="145" customWidth="1"/>
    <col min="8451" max="8451" width="15.42578125" style="145" customWidth="1"/>
    <col min="8452" max="8452" width="16.42578125" style="145" customWidth="1"/>
    <col min="8453" max="8453" width="23.140625" style="145" customWidth="1"/>
    <col min="8454" max="8454" width="25" style="145" customWidth="1"/>
    <col min="8455" max="8704" width="9.140625" style="145"/>
    <col min="8705" max="8705" width="4.85546875" style="145" customWidth="1"/>
    <col min="8706" max="8706" width="103.28515625" style="145" customWidth="1"/>
    <col min="8707" max="8707" width="15.42578125" style="145" customWidth="1"/>
    <col min="8708" max="8708" width="16.42578125" style="145" customWidth="1"/>
    <col min="8709" max="8709" width="23.140625" style="145" customWidth="1"/>
    <col min="8710" max="8710" width="25" style="145" customWidth="1"/>
    <col min="8711" max="8960" width="9.140625" style="145"/>
    <col min="8961" max="8961" width="4.85546875" style="145" customWidth="1"/>
    <col min="8962" max="8962" width="103.28515625" style="145" customWidth="1"/>
    <col min="8963" max="8963" width="15.42578125" style="145" customWidth="1"/>
    <col min="8964" max="8964" width="16.42578125" style="145" customWidth="1"/>
    <col min="8965" max="8965" width="23.140625" style="145" customWidth="1"/>
    <col min="8966" max="8966" width="25" style="145" customWidth="1"/>
    <col min="8967" max="9216" width="9.140625" style="145"/>
    <col min="9217" max="9217" width="4.85546875" style="145" customWidth="1"/>
    <col min="9218" max="9218" width="103.28515625" style="145" customWidth="1"/>
    <col min="9219" max="9219" width="15.42578125" style="145" customWidth="1"/>
    <col min="9220" max="9220" width="16.42578125" style="145" customWidth="1"/>
    <col min="9221" max="9221" width="23.140625" style="145" customWidth="1"/>
    <col min="9222" max="9222" width="25" style="145" customWidth="1"/>
    <col min="9223" max="9472" width="9.140625" style="145"/>
    <col min="9473" max="9473" width="4.85546875" style="145" customWidth="1"/>
    <col min="9474" max="9474" width="103.28515625" style="145" customWidth="1"/>
    <col min="9475" max="9475" width="15.42578125" style="145" customWidth="1"/>
    <col min="9476" max="9476" width="16.42578125" style="145" customWidth="1"/>
    <col min="9477" max="9477" width="23.140625" style="145" customWidth="1"/>
    <col min="9478" max="9478" width="25" style="145" customWidth="1"/>
    <col min="9479" max="9728" width="9.140625" style="145"/>
    <col min="9729" max="9729" width="4.85546875" style="145" customWidth="1"/>
    <col min="9730" max="9730" width="103.28515625" style="145" customWidth="1"/>
    <col min="9731" max="9731" width="15.42578125" style="145" customWidth="1"/>
    <col min="9732" max="9732" width="16.42578125" style="145" customWidth="1"/>
    <col min="9733" max="9733" width="23.140625" style="145" customWidth="1"/>
    <col min="9734" max="9734" width="25" style="145" customWidth="1"/>
    <col min="9735" max="9984" width="9.140625" style="145"/>
    <col min="9985" max="9985" width="4.85546875" style="145" customWidth="1"/>
    <col min="9986" max="9986" width="103.28515625" style="145" customWidth="1"/>
    <col min="9987" max="9987" width="15.42578125" style="145" customWidth="1"/>
    <col min="9988" max="9988" width="16.42578125" style="145" customWidth="1"/>
    <col min="9989" max="9989" width="23.140625" style="145" customWidth="1"/>
    <col min="9990" max="9990" width="25" style="145" customWidth="1"/>
    <col min="9991" max="10240" width="9.140625" style="145"/>
    <col min="10241" max="10241" width="4.85546875" style="145" customWidth="1"/>
    <col min="10242" max="10242" width="103.28515625" style="145" customWidth="1"/>
    <col min="10243" max="10243" width="15.42578125" style="145" customWidth="1"/>
    <col min="10244" max="10244" width="16.42578125" style="145" customWidth="1"/>
    <col min="10245" max="10245" width="23.140625" style="145" customWidth="1"/>
    <col min="10246" max="10246" width="25" style="145" customWidth="1"/>
    <col min="10247" max="10496" width="9.140625" style="145"/>
    <col min="10497" max="10497" width="4.85546875" style="145" customWidth="1"/>
    <col min="10498" max="10498" width="103.28515625" style="145" customWidth="1"/>
    <col min="10499" max="10499" width="15.42578125" style="145" customWidth="1"/>
    <col min="10500" max="10500" width="16.42578125" style="145" customWidth="1"/>
    <col min="10501" max="10501" width="23.140625" style="145" customWidth="1"/>
    <col min="10502" max="10502" width="25" style="145" customWidth="1"/>
    <col min="10503" max="10752" width="9.140625" style="145"/>
    <col min="10753" max="10753" width="4.85546875" style="145" customWidth="1"/>
    <col min="10754" max="10754" width="103.28515625" style="145" customWidth="1"/>
    <col min="10755" max="10755" width="15.42578125" style="145" customWidth="1"/>
    <col min="10756" max="10756" width="16.42578125" style="145" customWidth="1"/>
    <col min="10757" max="10757" width="23.140625" style="145" customWidth="1"/>
    <col min="10758" max="10758" width="25" style="145" customWidth="1"/>
    <col min="10759" max="11008" width="9.140625" style="145"/>
    <col min="11009" max="11009" width="4.85546875" style="145" customWidth="1"/>
    <col min="11010" max="11010" width="103.28515625" style="145" customWidth="1"/>
    <col min="11011" max="11011" width="15.42578125" style="145" customWidth="1"/>
    <col min="11012" max="11012" width="16.42578125" style="145" customWidth="1"/>
    <col min="11013" max="11013" width="23.140625" style="145" customWidth="1"/>
    <col min="11014" max="11014" width="25" style="145" customWidth="1"/>
    <col min="11015" max="11264" width="9.140625" style="145"/>
    <col min="11265" max="11265" width="4.85546875" style="145" customWidth="1"/>
    <col min="11266" max="11266" width="103.28515625" style="145" customWidth="1"/>
    <col min="11267" max="11267" width="15.42578125" style="145" customWidth="1"/>
    <col min="11268" max="11268" width="16.42578125" style="145" customWidth="1"/>
    <col min="11269" max="11269" width="23.140625" style="145" customWidth="1"/>
    <col min="11270" max="11270" width="25" style="145" customWidth="1"/>
    <col min="11271" max="11520" width="9.140625" style="145"/>
    <col min="11521" max="11521" width="4.85546875" style="145" customWidth="1"/>
    <col min="11522" max="11522" width="103.28515625" style="145" customWidth="1"/>
    <col min="11523" max="11523" width="15.42578125" style="145" customWidth="1"/>
    <col min="11524" max="11524" width="16.42578125" style="145" customWidth="1"/>
    <col min="11525" max="11525" width="23.140625" style="145" customWidth="1"/>
    <col min="11526" max="11526" width="25" style="145" customWidth="1"/>
    <col min="11527" max="11776" width="9.140625" style="145"/>
    <col min="11777" max="11777" width="4.85546875" style="145" customWidth="1"/>
    <col min="11778" max="11778" width="103.28515625" style="145" customWidth="1"/>
    <col min="11779" max="11779" width="15.42578125" style="145" customWidth="1"/>
    <col min="11780" max="11780" width="16.42578125" style="145" customWidth="1"/>
    <col min="11781" max="11781" width="23.140625" style="145" customWidth="1"/>
    <col min="11782" max="11782" width="25" style="145" customWidth="1"/>
    <col min="11783" max="12032" width="9.140625" style="145"/>
    <col min="12033" max="12033" width="4.85546875" style="145" customWidth="1"/>
    <col min="12034" max="12034" width="103.28515625" style="145" customWidth="1"/>
    <col min="12035" max="12035" width="15.42578125" style="145" customWidth="1"/>
    <col min="12036" max="12036" width="16.42578125" style="145" customWidth="1"/>
    <col min="12037" max="12037" width="23.140625" style="145" customWidth="1"/>
    <col min="12038" max="12038" width="25" style="145" customWidth="1"/>
    <col min="12039" max="12288" width="9.140625" style="145"/>
    <col min="12289" max="12289" width="4.85546875" style="145" customWidth="1"/>
    <col min="12290" max="12290" width="103.28515625" style="145" customWidth="1"/>
    <col min="12291" max="12291" width="15.42578125" style="145" customWidth="1"/>
    <col min="12292" max="12292" width="16.42578125" style="145" customWidth="1"/>
    <col min="12293" max="12293" width="23.140625" style="145" customWidth="1"/>
    <col min="12294" max="12294" width="25" style="145" customWidth="1"/>
    <col min="12295" max="12544" width="9.140625" style="145"/>
    <col min="12545" max="12545" width="4.85546875" style="145" customWidth="1"/>
    <col min="12546" max="12546" width="103.28515625" style="145" customWidth="1"/>
    <col min="12547" max="12547" width="15.42578125" style="145" customWidth="1"/>
    <col min="12548" max="12548" width="16.42578125" style="145" customWidth="1"/>
    <col min="12549" max="12549" width="23.140625" style="145" customWidth="1"/>
    <col min="12550" max="12550" width="25" style="145" customWidth="1"/>
    <col min="12551" max="12800" width="9.140625" style="145"/>
    <col min="12801" max="12801" width="4.85546875" style="145" customWidth="1"/>
    <col min="12802" max="12802" width="103.28515625" style="145" customWidth="1"/>
    <col min="12803" max="12803" width="15.42578125" style="145" customWidth="1"/>
    <col min="12804" max="12804" width="16.42578125" style="145" customWidth="1"/>
    <col min="12805" max="12805" width="23.140625" style="145" customWidth="1"/>
    <col min="12806" max="12806" width="25" style="145" customWidth="1"/>
    <col min="12807" max="13056" width="9.140625" style="145"/>
    <col min="13057" max="13057" width="4.85546875" style="145" customWidth="1"/>
    <col min="13058" max="13058" width="103.28515625" style="145" customWidth="1"/>
    <col min="13059" max="13059" width="15.42578125" style="145" customWidth="1"/>
    <col min="13060" max="13060" width="16.42578125" style="145" customWidth="1"/>
    <col min="13061" max="13061" width="23.140625" style="145" customWidth="1"/>
    <col min="13062" max="13062" width="25" style="145" customWidth="1"/>
    <col min="13063" max="13312" width="9.140625" style="145"/>
    <col min="13313" max="13313" width="4.85546875" style="145" customWidth="1"/>
    <col min="13314" max="13314" width="103.28515625" style="145" customWidth="1"/>
    <col min="13315" max="13315" width="15.42578125" style="145" customWidth="1"/>
    <col min="13316" max="13316" width="16.42578125" style="145" customWidth="1"/>
    <col min="13317" max="13317" width="23.140625" style="145" customWidth="1"/>
    <col min="13318" max="13318" width="25" style="145" customWidth="1"/>
    <col min="13319" max="13568" width="9.140625" style="145"/>
    <col min="13569" max="13569" width="4.85546875" style="145" customWidth="1"/>
    <col min="13570" max="13570" width="103.28515625" style="145" customWidth="1"/>
    <col min="13571" max="13571" width="15.42578125" style="145" customWidth="1"/>
    <col min="13572" max="13572" width="16.42578125" style="145" customWidth="1"/>
    <col min="13573" max="13573" width="23.140625" style="145" customWidth="1"/>
    <col min="13574" max="13574" width="25" style="145" customWidth="1"/>
    <col min="13575" max="13824" width="9.140625" style="145"/>
    <col min="13825" max="13825" width="4.85546875" style="145" customWidth="1"/>
    <col min="13826" max="13826" width="103.28515625" style="145" customWidth="1"/>
    <col min="13827" max="13827" width="15.42578125" style="145" customWidth="1"/>
    <col min="13828" max="13828" width="16.42578125" style="145" customWidth="1"/>
    <col min="13829" max="13829" width="23.140625" style="145" customWidth="1"/>
    <col min="13830" max="13830" width="25" style="145" customWidth="1"/>
    <col min="13831" max="14080" width="9.140625" style="145"/>
    <col min="14081" max="14081" width="4.85546875" style="145" customWidth="1"/>
    <col min="14082" max="14082" width="103.28515625" style="145" customWidth="1"/>
    <col min="14083" max="14083" width="15.42578125" style="145" customWidth="1"/>
    <col min="14084" max="14084" width="16.42578125" style="145" customWidth="1"/>
    <col min="14085" max="14085" width="23.140625" style="145" customWidth="1"/>
    <col min="14086" max="14086" width="25" style="145" customWidth="1"/>
    <col min="14087" max="14336" width="9.140625" style="145"/>
    <col min="14337" max="14337" width="4.85546875" style="145" customWidth="1"/>
    <col min="14338" max="14338" width="103.28515625" style="145" customWidth="1"/>
    <col min="14339" max="14339" width="15.42578125" style="145" customWidth="1"/>
    <col min="14340" max="14340" width="16.42578125" style="145" customWidth="1"/>
    <col min="14341" max="14341" width="23.140625" style="145" customWidth="1"/>
    <col min="14342" max="14342" width="25" style="145" customWidth="1"/>
    <col min="14343" max="14592" width="9.140625" style="145"/>
    <col min="14593" max="14593" width="4.85546875" style="145" customWidth="1"/>
    <col min="14594" max="14594" width="103.28515625" style="145" customWidth="1"/>
    <col min="14595" max="14595" width="15.42578125" style="145" customWidth="1"/>
    <col min="14596" max="14596" width="16.42578125" style="145" customWidth="1"/>
    <col min="14597" max="14597" width="23.140625" style="145" customWidth="1"/>
    <col min="14598" max="14598" width="25" style="145" customWidth="1"/>
    <col min="14599" max="14848" width="9.140625" style="145"/>
    <col min="14849" max="14849" width="4.85546875" style="145" customWidth="1"/>
    <col min="14850" max="14850" width="103.28515625" style="145" customWidth="1"/>
    <col min="14851" max="14851" width="15.42578125" style="145" customWidth="1"/>
    <col min="14852" max="14852" width="16.42578125" style="145" customWidth="1"/>
    <col min="14853" max="14853" width="23.140625" style="145" customWidth="1"/>
    <col min="14854" max="14854" width="25" style="145" customWidth="1"/>
    <col min="14855" max="15104" width="9.140625" style="145"/>
    <col min="15105" max="15105" width="4.85546875" style="145" customWidth="1"/>
    <col min="15106" max="15106" width="103.28515625" style="145" customWidth="1"/>
    <col min="15107" max="15107" width="15.42578125" style="145" customWidth="1"/>
    <col min="15108" max="15108" width="16.42578125" style="145" customWidth="1"/>
    <col min="15109" max="15109" width="23.140625" style="145" customWidth="1"/>
    <col min="15110" max="15110" width="25" style="145" customWidth="1"/>
    <col min="15111" max="15360" width="9.140625" style="145"/>
    <col min="15361" max="15361" width="4.85546875" style="145" customWidth="1"/>
    <col min="15362" max="15362" width="103.28515625" style="145" customWidth="1"/>
    <col min="15363" max="15363" width="15.42578125" style="145" customWidth="1"/>
    <col min="15364" max="15364" width="16.42578125" style="145" customWidth="1"/>
    <col min="15365" max="15365" width="23.140625" style="145" customWidth="1"/>
    <col min="15366" max="15366" width="25" style="145" customWidth="1"/>
    <col min="15367" max="15616" width="9.140625" style="145"/>
    <col min="15617" max="15617" width="4.85546875" style="145" customWidth="1"/>
    <col min="15618" max="15618" width="103.28515625" style="145" customWidth="1"/>
    <col min="15619" max="15619" width="15.42578125" style="145" customWidth="1"/>
    <col min="15620" max="15620" width="16.42578125" style="145" customWidth="1"/>
    <col min="15621" max="15621" width="23.140625" style="145" customWidth="1"/>
    <col min="15622" max="15622" width="25" style="145" customWidth="1"/>
    <col min="15623" max="15872" width="9.140625" style="145"/>
    <col min="15873" max="15873" width="4.85546875" style="145" customWidth="1"/>
    <col min="15874" max="15874" width="103.28515625" style="145" customWidth="1"/>
    <col min="15875" max="15875" width="15.42578125" style="145" customWidth="1"/>
    <col min="15876" max="15876" width="16.42578125" style="145" customWidth="1"/>
    <col min="15877" max="15877" width="23.140625" style="145" customWidth="1"/>
    <col min="15878" max="15878" width="25" style="145" customWidth="1"/>
    <col min="15879" max="16128" width="9.140625" style="145"/>
    <col min="16129" max="16129" width="4.85546875" style="145" customWidth="1"/>
    <col min="16130" max="16130" width="103.28515625" style="145" customWidth="1"/>
    <col min="16131" max="16131" width="15.42578125" style="145" customWidth="1"/>
    <col min="16132" max="16132" width="16.42578125" style="145" customWidth="1"/>
    <col min="16133" max="16133" width="23.140625" style="145" customWidth="1"/>
    <col min="16134" max="16134" width="25" style="145" customWidth="1"/>
    <col min="16135" max="16384" width="9.140625" style="145"/>
  </cols>
  <sheetData>
    <row r="1" spans="1:6" x14ac:dyDescent="0.35">
      <c r="B1" s="330" t="s">
        <v>138</v>
      </c>
      <c r="C1" s="330"/>
      <c r="D1" s="330"/>
      <c r="E1" s="330"/>
      <c r="F1" s="330"/>
    </row>
    <row r="2" spans="1:6" x14ac:dyDescent="0.35">
      <c r="B2" s="146"/>
      <c r="C2" s="146"/>
      <c r="D2" s="146"/>
      <c r="E2" s="146"/>
      <c r="F2" s="146"/>
    </row>
    <row r="3" spans="1:6" x14ac:dyDescent="0.35">
      <c r="A3" s="147"/>
      <c r="B3" s="331" t="s">
        <v>574</v>
      </c>
      <c r="C3" s="331"/>
      <c r="D3" s="331"/>
      <c r="E3" s="331"/>
      <c r="F3" s="331"/>
    </row>
    <row r="4" spans="1:6" x14ac:dyDescent="0.35">
      <c r="A4" s="147"/>
      <c r="B4" s="148"/>
      <c r="C4" s="148"/>
      <c r="D4" s="149"/>
      <c r="E4" s="148"/>
      <c r="F4" s="148"/>
    </row>
    <row r="5" spans="1:6" x14ac:dyDescent="0.35">
      <c r="A5" s="150" t="s">
        <v>4</v>
      </c>
      <c r="B5" s="209" t="s">
        <v>399</v>
      </c>
      <c r="C5" s="151"/>
      <c r="D5" s="29"/>
      <c r="E5" s="156"/>
      <c r="F5" s="28"/>
    </row>
    <row r="6" spans="1:6" x14ac:dyDescent="0.35">
      <c r="A6" s="150"/>
      <c r="B6" s="209"/>
      <c r="C6" s="151"/>
      <c r="D6" s="29"/>
      <c r="E6" s="156"/>
      <c r="F6" s="28"/>
    </row>
    <row r="7" spans="1:6" x14ac:dyDescent="0.35">
      <c r="A7" s="150"/>
      <c r="B7" s="211" t="s">
        <v>351</v>
      </c>
      <c r="C7" s="212" t="s">
        <v>5</v>
      </c>
      <c r="D7" s="213">
        <v>50</v>
      </c>
      <c r="E7" s="30"/>
      <c r="F7" s="28">
        <f t="shared" ref="F7:F16" si="0">ROUND(D7*E7,2)</f>
        <v>0</v>
      </c>
    </row>
    <row r="8" spans="1:6" x14ac:dyDescent="0.35">
      <c r="A8" s="150"/>
      <c r="B8" s="211" t="s">
        <v>355</v>
      </c>
      <c r="C8" s="212" t="s">
        <v>5</v>
      </c>
      <c r="D8" s="213">
        <v>50</v>
      </c>
      <c r="E8" s="30"/>
      <c r="F8" s="28">
        <f t="shared" si="0"/>
        <v>0</v>
      </c>
    </row>
    <row r="9" spans="1:6" x14ac:dyDescent="0.35">
      <c r="A9" s="150"/>
      <c r="B9" s="211" t="s">
        <v>352</v>
      </c>
      <c r="C9" s="212" t="s">
        <v>5</v>
      </c>
      <c r="D9" s="213">
        <v>50</v>
      </c>
      <c r="E9" s="30"/>
      <c r="F9" s="28">
        <f t="shared" si="0"/>
        <v>0</v>
      </c>
    </row>
    <row r="10" spans="1:6" x14ac:dyDescent="0.35">
      <c r="A10" s="150"/>
      <c r="B10" s="210" t="s">
        <v>353</v>
      </c>
      <c r="C10" s="214" t="s">
        <v>5</v>
      </c>
      <c r="D10" s="213">
        <v>50</v>
      </c>
      <c r="E10" s="30"/>
      <c r="F10" s="28">
        <f t="shared" si="0"/>
        <v>0</v>
      </c>
    </row>
    <row r="11" spans="1:6" x14ac:dyDescent="0.35">
      <c r="A11" s="150"/>
      <c r="B11" s="210" t="s">
        <v>354</v>
      </c>
      <c r="C11" s="214" t="s">
        <v>5</v>
      </c>
      <c r="D11" s="213">
        <v>50</v>
      </c>
      <c r="E11" s="30"/>
      <c r="F11" s="28">
        <f t="shared" si="0"/>
        <v>0</v>
      </c>
    </row>
    <row r="12" spans="1:6" x14ac:dyDescent="0.35">
      <c r="A12" s="150"/>
      <c r="B12" s="210" t="s">
        <v>433</v>
      </c>
      <c r="C12" s="214" t="s">
        <v>5</v>
      </c>
      <c r="D12" s="213">
        <v>50</v>
      </c>
      <c r="E12" s="30"/>
      <c r="F12" s="28">
        <f t="shared" si="0"/>
        <v>0</v>
      </c>
    </row>
    <row r="13" spans="1:6" x14ac:dyDescent="0.35">
      <c r="A13" s="150"/>
      <c r="B13" s="210" t="s">
        <v>239</v>
      </c>
      <c r="C13" s="214" t="s">
        <v>5</v>
      </c>
      <c r="D13" s="213">
        <v>100</v>
      </c>
      <c r="E13" s="30"/>
      <c r="F13" s="28">
        <f t="shared" si="0"/>
        <v>0</v>
      </c>
    </row>
    <row r="14" spans="1:6" x14ac:dyDescent="0.35">
      <c r="A14" s="150"/>
      <c r="B14" s="210" t="s">
        <v>240</v>
      </c>
      <c r="C14" s="214" t="s">
        <v>5</v>
      </c>
      <c r="D14" s="213">
        <v>100</v>
      </c>
      <c r="E14" s="30"/>
      <c r="F14" s="28">
        <f t="shared" si="0"/>
        <v>0</v>
      </c>
    </row>
    <row r="15" spans="1:6" x14ac:dyDescent="0.35">
      <c r="A15" s="150"/>
      <c r="B15" s="210" t="s">
        <v>241</v>
      </c>
      <c r="C15" s="214" t="s">
        <v>5</v>
      </c>
      <c r="D15" s="213">
        <v>100</v>
      </c>
      <c r="E15" s="30"/>
      <c r="F15" s="28">
        <f t="shared" si="0"/>
        <v>0</v>
      </c>
    </row>
    <row r="16" spans="1:6" x14ac:dyDescent="0.35">
      <c r="A16" s="150"/>
      <c r="B16" s="210" t="s">
        <v>434</v>
      </c>
      <c r="C16" s="214" t="s">
        <v>5</v>
      </c>
      <c r="D16" s="213">
        <v>100</v>
      </c>
      <c r="E16" s="30"/>
      <c r="F16" s="28">
        <f t="shared" si="0"/>
        <v>0</v>
      </c>
    </row>
    <row r="17" spans="1:6" x14ac:dyDescent="0.35">
      <c r="A17" s="150"/>
      <c r="B17" s="210"/>
      <c r="C17" s="151"/>
      <c r="D17" s="29"/>
      <c r="E17" s="27"/>
      <c r="F17" s="28"/>
    </row>
    <row r="18" spans="1:6" x14ac:dyDescent="0.35">
      <c r="A18" s="150" t="s">
        <v>6</v>
      </c>
      <c r="B18" s="209" t="s">
        <v>405</v>
      </c>
      <c r="C18" s="151"/>
      <c r="D18" s="29"/>
      <c r="E18" s="27"/>
      <c r="F18" s="28"/>
    </row>
    <row r="19" spans="1:6" x14ac:dyDescent="0.35">
      <c r="A19" s="150"/>
      <c r="B19" s="209"/>
      <c r="C19" s="151"/>
      <c r="D19" s="29"/>
      <c r="E19" s="27"/>
      <c r="F19" s="28"/>
    </row>
    <row r="20" spans="1:6" ht="42" x14ac:dyDescent="0.35">
      <c r="A20" s="157"/>
      <c r="B20" s="215" t="s">
        <v>356</v>
      </c>
      <c r="C20" s="216" t="s">
        <v>111</v>
      </c>
      <c r="D20" s="29">
        <v>7000</v>
      </c>
      <c r="E20" s="27"/>
      <c r="F20" s="28">
        <f>ROUND(D20*E20,2)</f>
        <v>0</v>
      </c>
    </row>
    <row r="21" spans="1:6" x14ac:dyDescent="0.35">
      <c r="A21" s="150"/>
      <c r="B21" s="210"/>
      <c r="C21" s="151"/>
      <c r="D21" s="29"/>
      <c r="E21" s="27"/>
      <c r="F21" s="28"/>
    </row>
    <row r="22" spans="1:6" x14ac:dyDescent="0.35">
      <c r="A22" s="150" t="s">
        <v>143</v>
      </c>
      <c r="B22" s="209" t="s">
        <v>575</v>
      </c>
      <c r="C22" s="152"/>
      <c r="D22" s="153"/>
      <c r="E22" s="275"/>
      <c r="F22" s="152"/>
    </row>
    <row r="23" spans="1:6" x14ac:dyDescent="0.35">
      <c r="A23" s="150"/>
      <c r="B23" s="209"/>
      <c r="C23" s="152"/>
      <c r="D23" s="153"/>
      <c r="E23" s="275"/>
      <c r="F23" s="152"/>
    </row>
    <row r="24" spans="1:6" x14ac:dyDescent="0.35">
      <c r="A24" s="150"/>
      <c r="B24" s="210" t="s">
        <v>419</v>
      </c>
      <c r="C24" s="151" t="s">
        <v>5</v>
      </c>
      <c r="D24" s="154">
        <v>5</v>
      </c>
      <c r="E24" s="26"/>
      <c r="F24" s="28">
        <f>ROUND(D24*E24,2)</f>
        <v>0</v>
      </c>
    </row>
    <row r="25" spans="1:6" x14ac:dyDescent="0.35">
      <c r="A25" s="150"/>
      <c r="B25" s="210" t="s">
        <v>420</v>
      </c>
      <c r="C25" s="155" t="s">
        <v>5</v>
      </c>
      <c r="D25" s="154">
        <v>30</v>
      </c>
      <c r="E25" s="27"/>
      <c r="F25" s="28">
        <f t="shared" ref="F25:F37" si="1">ROUND(D25*E25,2)</f>
        <v>0</v>
      </c>
    </row>
    <row r="26" spans="1:6" x14ac:dyDescent="0.35">
      <c r="A26" s="150"/>
      <c r="B26" s="210" t="s">
        <v>421</v>
      </c>
      <c r="C26" s="151" t="s">
        <v>5</v>
      </c>
      <c r="D26" s="154">
        <v>10</v>
      </c>
      <c r="E26" s="27"/>
      <c r="F26" s="28">
        <f t="shared" si="1"/>
        <v>0</v>
      </c>
    </row>
    <row r="27" spans="1:6" x14ac:dyDescent="0.35">
      <c r="A27" s="150"/>
      <c r="B27" s="210" t="s">
        <v>422</v>
      </c>
      <c r="C27" s="151" t="s">
        <v>5</v>
      </c>
      <c r="D27" s="29">
        <v>30</v>
      </c>
      <c r="E27" s="27"/>
      <c r="F27" s="28">
        <f t="shared" si="1"/>
        <v>0</v>
      </c>
    </row>
    <row r="28" spans="1:6" x14ac:dyDescent="0.35">
      <c r="A28" s="150"/>
      <c r="B28" s="210" t="s">
        <v>423</v>
      </c>
      <c r="C28" s="151" t="s">
        <v>5</v>
      </c>
      <c r="D28" s="29">
        <v>5</v>
      </c>
      <c r="E28" s="27"/>
      <c r="F28" s="28">
        <f t="shared" si="1"/>
        <v>0</v>
      </c>
    </row>
    <row r="29" spans="1:6" x14ac:dyDescent="0.35">
      <c r="A29" s="150"/>
      <c r="B29" s="210" t="s">
        <v>424</v>
      </c>
      <c r="C29" s="151" t="s">
        <v>5</v>
      </c>
      <c r="D29" s="29">
        <v>40</v>
      </c>
      <c r="E29" s="27"/>
      <c r="F29" s="28">
        <f t="shared" si="1"/>
        <v>0</v>
      </c>
    </row>
    <row r="30" spans="1:6" x14ac:dyDescent="0.35">
      <c r="A30" s="150"/>
      <c r="B30" s="210" t="s">
        <v>425</v>
      </c>
      <c r="C30" s="151" t="s">
        <v>5</v>
      </c>
      <c r="D30" s="29">
        <v>5</v>
      </c>
      <c r="E30" s="27"/>
      <c r="F30" s="28">
        <f t="shared" si="1"/>
        <v>0</v>
      </c>
    </row>
    <row r="31" spans="1:6" x14ac:dyDescent="0.35">
      <c r="A31" s="150"/>
      <c r="B31" s="210" t="s">
        <v>426</v>
      </c>
      <c r="C31" s="151" t="s">
        <v>5</v>
      </c>
      <c r="D31" s="29">
        <v>1</v>
      </c>
      <c r="E31" s="27"/>
      <c r="F31" s="28">
        <f t="shared" si="1"/>
        <v>0</v>
      </c>
    </row>
    <row r="32" spans="1:6" x14ac:dyDescent="0.35">
      <c r="A32" s="150"/>
      <c r="B32" s="210" t="s">
        <v>427</v>
      </c>
      <c r="C32" s="151" t="s">
        <v>5</v>
      </c>
      <c r="D32" s="29">
        <v>1</v>
      </c>
      <c r="E32" s="27"/>
      <c r="F32" s="28">
        <f t="shared" si="1"/>
        <v>0</v>
      </c>
    </row>
    <row r="33" spans="1:6" x14ac:dyDescent="0.35">
      <c r="A33" s="150"/>
      <c r="B33" s="210" t="s">
        <v>428</v>
      </c>
      <c r="C33" s="151" t="s">
        <v>5</v>
      </c>
      <c r="D33" s="29">
        <v>1</v>
      </c>
      <c r="E33" s="27"/>
      <c r="F33" s="28">
        <f t="shared" si="1"/>
        <v>0</v>
      </c>
    </row>
    <row r="34" spans="1:6" x14ac:dyDescent="0.35">
      <c r="A34" s="150"/>
      <c r="B34" s="210" t="s">
        <v>429</v>
      </c>
      <c r="C34" s="151" t="s">
        <v>5</v>
      </c>
      <c r="D34" s="29">
        <v>1</v>
      </c>
      <c r="E34" s="27"/>
      <c r="F34" s="28">
        <f t="shared" si="1"/>
        <v>0</v>
      </c>
    </row>
    <row r="35" spans="1:6" x14ac:dyDescent="0.35">
      <c r="A35" s="150"/>
      <c r="B35" s="210" t="s">
        <v>430</v>
      </c>
      <c r="C35" s="151" t="s">
        <v>5</v>
      </c>
      <c r="D35" s="29">
        <v>1</v>
      </c>
      <c r="E35" s="27"/>
      <c r="F35" s="28">
        <f t="shared" si="1"/>
        <v>0</v>
      </c>
    </row>
    <row r="36" spans="1:6" x14ac:dyDescent="0.35">
      <c r="A36" s="150"/>
      <c r="B36" s="210" t="s">
        <v>431</v>
      </c>
      <c r="C36" s="151" t="s">
        <v>5</v>
      </c>
      <c r="D36" s="29">
        <v>1</v>
      </c>
      <c r="E36" s="27"/>
      <c r="F36" s="28">
        <f t="shared" si="1"/>
        <v>0</v>
      </c>
    </row>
    <row r="37" spans="1:6" x14ac:dyDescent="0.35">
      <c r="A37" s="150"/>
      <c r="B37" s="210" t="s">
        <v>432</v>
      </c>
      <c r="C37" s="151" t="s">
        <v>5</v>
      </c>
      <c r="D37" s="29">
        <v>1</v>
      </c>
      <c r="E37" s="27"/>
      <c r="F37" s="28">
        <f t="shared" si="1"/>
        <v>0</v>
      </c>
    </row>
    <row r="38" spans="1:6" x14ac:dyDescent="0.35">
      <c r="A38" s="150"/>
      <c r="B38" s="210"/>
      <c r="C38" s="151"/>
      <c r="D38" s="29"/>
      <c r="E38" s="27"/>
      <c r="F38" s="28"/>
    </row>
    <row r="39" spans="1:6" x14ac:dyDescent="0.35">
      <c r="A39" s="150" t="s">
        <v>144</v>
      </c>
      <c r="B39" s="259" t="s">
        <v>576</v>
      </c>
      <c r="C39" s="151"/>
      <c r="D39" s="29"/>
      <c r="E39" s="260"/>
      <c r="F39" s="28"/>
    </row>
    <row r="40" spans="1:6" x14ac:dyDescent="0.35">
      <c r="A40" s="150"/>
      <c r="B40" s="261"/>
      <c r="C40" s="151"/>
      <c r="D40" s="29"/>
      <c r="E40" s="262"/>
      <c r="F40" s="28"/>
    </row>
    <row r="41" spans="1:6" x14ac:dyDescent="0.35">
      <c r="A41" s="150"/>
      <c r="B41" s="263" t="s">
        <v>577</v>
      </c>
      <c r="C41" s="155" t="s">
        <v>5</v>
      </c>
      <c r="D41" s="154">
        <v>50</v>
      </c>
      <c r="E41" s="27"/>
      <c r="F41" s="28">
        <f t="shared" ref="F41:F46" si="2">ROUND(D41*E41,2)</f>
        <v>0</v>
      </c>
    </row>
    <row r="42" spans="1:6" x14ac:dyDescent="0.35">
      <c r="A42" s="150"/>
      <c r="B42" s="263" t="s">
        <v>578</v>
      </c>
      <c r="C42" s="264" t="s">
        <v>5</v>
      </c>
      <c r="D42" s="265">
        <v>10</v>
      </c>
      <c r="E42" s="27"/>
      <c r="F42" s="28">
        <f t="shared" si="2"/>
        <v>0</v>
      </c>
    </row>
    <row r="43" spans="1:6" x14ac:dyDescent="0.35">
      <c r="A43" s="150"/>
      <c r="B43" s="263" t="s">
        <v>579</v>
      </c>
      <c r="C43" s="264" t="s">
        <v>5</v>
      </c>
      <c r="D43" s="266">
        <v>20</v>
      </c>
      <c r="E43" s="27"/>
      <c r="F43" s="28">
        <f t="shared" si="2"/>
        <v>0</v>
      </c>
    </row>
    <row r="44" spans="1:6" x14ac:dyDescent="0.35">
      <c r="A44" s="150"/>
      <c r="B44" s="263" t="s">
        <v>580</v>
      </c>
      <c r="C44" s="264" t="s">
        <v>5</v>
      </c>
      <c r="D44" s="266">
        <v>10</v>
      </c>
      <c r="E44" s="27"/>
      <c r="F44" s="28">
        <f t="shared" si="2"/>
        <v>0</v>
      </c>
    </row>
    <row r="45" spans="1:6" x14ac:dyDescent="0.35">
      <c r="A45" s="150"/>
      <c r="B45" s="263" t="s">
        <v>581</v>
      </c>
      <c r="C45" s="264" t="s">
        <v>5</v>
      </c>
      <c r="D45" s="266">
        <v>10</v>
      </c>
      <c r="E45" s="27"/>
      <c r="F45" s="28">
        <f t="shared" si="2"/>
        <v>0</v>
      </c>
    </row>
    <row r="46" spans="1:6" x14ac:dyDescent="0.35">
      <c r="A46" s="150"/>
      <c r="B46" s="263" t="s">
        <v>582</v>
      </c>
      <c r="C46" s="264" t="s">
        <v>5</v>
      </c>
      <c r="D46" s="266">
        <v>10</v>
      </c>
      <c r="E46" s="27"/>
      <c r="F46" s="28">
        <f t="shared" si="2"/>
        <v>0</v>
      </c>
    </row>
    <row r="47" spans="1:6" x14ac:dyDescent="0.35">
      <c r="A47" s="158"/>
      <c r="B47" s="217"/>
      <c r="C47" s="159"/>
      <c r="D47" s="154"/>
      <c r="E47" s="27"/>
      <c r="F47" s="28"/>
    </row>
    <row r="48" spans="1:6" x14ac:dyDescent="0.35">
      <c r="A48" s="158"/>
      <c r="B48" s="160" t="s">
        <v>8</v>
      </c>
      <c r="C48" s="159"/>
      <c r="D48" s="154"/>
      <c r="E48" s="276"/>
      <c r="F48" s="31">
        <f>SUM(F5:F46)</f>
        <v>0</v>
      </c>
    </row>
    <row r="49" spans="1:6" x14ac:dyDescent="0.35">
      <c r="A49" s="158"/>
      <c r="B49" s="160" t="s">
        <v>9</v>
      </c>
      <c r="C49" s="159"/>
      <c r="D49" s="154"/>
      <c r="E49" s="276"/>
      <c r="F49" s="32">
        <v>0</v>
      </c>
    </row>
    <row r="50" spans="1:6" x14ac:dyDescent="0.35">
      <c r="A50" s="158"/>
      <c r="B50" s="160" t="s">
        <v>10</v>
      </c>
      <c r="C50" s="159"/>
      <c r="D50" s="154"/>
      <c r="E50" s="276"/>
      <c r="F50" s="31">
        <f>F48-F49</f>
        <v>0</v>
      </c>
    </row>
    <row r="51" spans="1:6" x14ac:dyDescent="0.35">
      <c r="A51" s="158"/>
      <c r="B51" s="160" t="s">
        <v>11</v>
      </c>
      <c r="C51" s="159"/>
      <c r="D51" s="154"/>
      <c r="E51" s="276"/>
      <c r="F51" s="33">
        <f>0.22*F50</f>
        <v>0</v>
      </c>
    </row>
    <row r="52" spans="1:6" x14ac:dyDescent="0.35">
      <c r="A52" s="150"/>
      <c r="B52" s="160" t="s">
        <v>12</v>
      </c>
      <c r="C52" s="159"/>
      <c r="D52" s="154"/>
      <c r="E52" s="276"/>
      <c r="F52" s="31">
        <f>F50+F51</f>
        <v>0</v>
      </c>
    </row>
  </sheetData>
  <sheetProtection algorithmName="SHA-512" hashValue="ote4JsM+5h1cGrGVcldsDikqOXjmY5wx95By13DS4DiGM3OE84so+R5SBfuSkeF3ui/vy7+BazgyCqnuGjaDjg==" saltValue="h/0g8QvewN96XRaR6RAIQ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AdkT+a/JDECo5pBpFy4GBYD+IOAVysq1cqxEKE/eAn1xpp4fgs39y8wYfDZQQz8iFXPfrofruxM/aumC1XM7AA==" saltValue="mGtKe4m2XIhDHv01NvkUqA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50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139</v>
      </c>
      <c r="C1" s="330"/>
      <c r="D1" s="330"/>
      <c r="E1" s="330"/>
      <c r="F1" s="330"/>
    </row>
    <row r="2" spans="1:6" x14ac:dyDescent="0.35">
      <c r="B2" s="87"/>
      <c r="C2" s="87"/>
      <c r="D2" s="87"/>
      <c r="E2" s="87"/>
      <c r="F2" s="87"/>
    </row>
    <row r="3" spans="1:6" x14ac:dyDescent="0.35">
      <c r="A3" s="36"/>
      <c r="B3" s="327" t="s">
        <v>328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63" x14ac:dyDescent="0.35">
      <c r="A5" s="267" t="s">
        <v>4</v>
      </c>
      <c r="B5" s="218" t="s">
        <v>329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3"/>
      <c r="B6" s="162"/>
      <c r="C6" s="115"/>
      <c r="D6" s="6"/>
      <c r="E6" s="56"/>
      <c r="F6" s="5"/>
    </row>
    <row r="7" spans="1:6" x14ac:dyDescent="0.35">
      <c r="A7" s="43"/>
      <c r="B7" s="219" t="s">
        <v>118</v>
      </c>
      <c r="C7" s="115"/>
      <c r="D7" s="6"/>
      <c r="E7" s="56"/>
      <c r="F7" s="5"/>
    </row>
    <row r="8" spans="1:6" x14ac:dyDescent="0.35">
      <c r="A8" s="43"/>
      <c r="B8" s="162" t="s">
        <v>221</v>
      </c>
      <c r="C8" s="115" t="s">
        <v>112</v>
      </c>
      <c r="D8" s="6">
        <v>5</v>
      </c>
      <c r="E8" s="4"/>
      <c r="F8" s="5">
        <f t="shared" ref="F8:F42" si="0">ROUND(D8*E8,2)</f>
        <v>0</v>
      </c>
    </row>
    <row r="9" spans="1:6" x14ac:dyDescent="0.35">
      <c r="A9" s="43"/>
      <c r="B9" s="162" t="s">
        <v>222</v>
      </c>
      <c r="C9" s="115" t="s">
        <v>112</v>
      </c>
      <c r="D9" s="6">
        <v>2</v>
      </c>
      <c r="E9" s="4"/>
      <c r="F9" s="5">
        <f t="shared" si="0"/>
        <v>0</v>
      </c>
    </row>
    <row r="10" spans="1:6" x14ac:dyDescent="0.35">
      <c r="A10" s="43"/>
      <c r="B10" s="162" t="s">
        <v>223</v>
      </c>
      <c r="C10" s="115" t="s">
        <v>112</v>
      </c>
      <c r="D10" s="6">
        <v>15</v>
      </c>
      <c r="E10" s="4"/>
      <c r="F10" s="5">
        <f t="shared" si="0"/>
        <v>0</v>
      </c>
    </row>
    <row r="11" spans="1:6" x14ac:dyDescent="0.35">
      <c r="A11" s="43"/>
      <c r="B11" s="162" t="s">
        <v>224</v>
      </c>
      <c r="C11" s="115" t="s">
        <v>112</v>
      </c>
      <c r="D11" s="6">
        <v>30</v>
      </c>
      <c r="E11" s="4"/>
      <c r="F11" s="5">
        <f t="shared" si="0"/>
        <v>0</v>
      </c>
    </row>
    <row r="12" spans="1:6" x14ac:dyDescent="0.35">
      <c r="A12" s="43"/>
      <c r="B12" s="162" t="s">
        <v>225</v>
      </c>
      <c r="C12" s="115" t="s">
        <v>112</v>
      </c>
      <c r="D12" s="6">
        <v>10</v>
      </c>
      <c r="E12" s="4"/>
      <c r="F12" s="5">
        <f t="shared" si="0"/>
        <v>0</v>
      </c>
    </row>
    <row r="13" spans="1:6" x14ac:dyDescent="0.35">
      <c r="A13" s="43"/>
      <c r="B13" s="162" t="s">
        <v>226</v>
      </c>
      <c r="C13" s="115" t="s">
        <v>112</v>
      </c>
      <c r="D13" s="6">
        <v>10</v>
      </c>
      <c r="E13" s="4"/>
      <c r="F13" s="5">
        <f t="shared" si="0"/>
        <v>0</v>
      </c>
    </row>
    <row r="14" spans="1:6" x14ac:dyDescent="0.35">
      <c r="A14" s="43"/>
      <c r="B14" s="162" t="s">
        <v>227</v>
      </c>
      <c r="C14" s="115" t="s">
        <v>112</v>
      </c>
      <c r="D14" s="6">
        <v>6</v>
      </c>
      <c r="E14" s="4"/>
      <c r="F14" s="5">
        <f t="shared" si="0"/>
        <v>0</v>
      </c>
    </row>
    <row r="15" spans="1:6" x14ac:dyDescent="0.35">
      <c r="A15" s="43"/>
      <c r="B15" s="162" t="s">
        <v>228</v>
      </c>
      <c r="C15" s="115" t="s">
        <v>112</v>
      </c>
      <c r="D15" s="6">
        <v>2</v>
      </c>
      <c r="E15" s="4"/>
      <c r="F15" s="5">
        <f t="shared" si="0"/>
        <v>0</v>
      </c>
    </row>
    <row r="16" spans="1:6" x14ac:dyDescent="0.35">
      <c r="A16" s="43"/>
      <c r="B16" s="162" t="s">
        <v>583</v>
      </c>
      <c r="C16" s="115" t="s">
        <v>112</v>
      </c>
      <c r="D16" s="6">
        <v>2</v>
      </c>
      <c r="E16" s="4"/>
      <c r="F16" s="5">
        <f t="shared" ref="F16:F17" si="1">ROUND(D16*E16,2)</f>
        <v>0</v>
      </c>
    </row>
    <row r="17" spans="1:6" x14ac:dyDescent="0.35">
      <c r="A17" s="43"/>
      <c r="B17" s="162" t="s">
        <v>585</v>
      </c>
      <c r="C17" s="115" t="s">
        <v>112</v>
      </c>
      <c r="D17" s="6">
        <v>2</v>
      </c>
      <c r="E17" s="4"/>
      <c r="F17" s="5">
        <f t="shared" si="1"/>
        <v>0</v>
      </c>
    </row>
    <row r="18" spans="1:6" x14ac:dyDescent="0.35">
      <c r="A18" s="43"/>
      <c r="B18" s="162" t="s">
        <v>584</v>
      </c>
      <c r="C18" s="115" t="s">
        <v>112</v>
      </c>
      <c r="D18" s="6">
        <v>2</v>
      </c>
      <c r="E18" s="4"/>
      <c r="F18" s="5">
        <f t="shared" ref="F18" si="2">ROUND(D18*E18,2)</f>
        <v>0</v>
      </c>
    </row>
    <row r="19" spans="1:6" x14ac:dyDescent="0.35">
      <c r="A19" s="43"/>
      <c r="B19" s="218"/>
      <c r="C19" s="40"/>
      <c r="D19" s="41"/>
      <c r="E19" s="85"/>
      <c r="F19" s="40"/>
    </row>
    <row r="20" spans="1:6" x14ac:dyDescent="0.35">
      <c r="A20" s="43"/>
      <c r="B20" s="219" t="s">
        <v>117</v>
      </c>
      <c r="C20" s="115"/>
      <c r="D20" s="21"/>
      <c r="E20" s="2"/>
      <c r="F20" s="3"/>
    </row>
    <row r="21" spans="1:6" x14ac:dyDescent="0.35">
      <c r="A21" s="43"/>
      <c r="B21" s="162" t="s">
        <v>109</v>
      </c>
      <c r="C21" s="115"/>
      <c r="D21" s="6"/>
      <c r="E21" s="4"/>
      <c r="F21" s="5"/>
    </row>
    <row r="22" spans="1:6" x14ac:dyDescent="0.35">
      <c r="A22" s="43"/>
      <c r="B22" s="162" t="s">
        <v>216</v>
      </c>
      <c r="C22" s="115" t="s">
        <v>5</v>
      </c>
      <c r="D22" s="6">
        <v>2</v>
      </c>
      <c r="E22" s="4"/>
      <c r="F22" s="5">
        <f>ROUND(D22*E22,2)</f>
        <v>0</v>
      </c>
    </row>
    <row r="23" spans="1:6" x14ac:dyDescent="0.35">
      <c r="A23" s="43"/>
      <c r="B23" s="162" t="s">
        <v>217</v>
      </c>
      <c r="C23" s="115" t="s">
        <v>5</v>
      </c>
      <c r="D23" s="6">
        <v>2</v>
      </c>
      <c r="E23" s="4"/>
      <c r="F23" s="5">
        <f>ROUND(D23*E23,2)</f>
        <v>0</v>
      </c>
    </row>
    <row r="24" spans="1:6" x14ac:dyDescent="0.35">
      <c r="A24" s="43"/>
      <c r="B24" s="162" t="s">
        <v>218</v>
      </c>
      <c r="C24" s="115" t="s">
        <v>5</v>
      </c>
      <c r="D24" s="6">
        <v>1</v>
      </c>
      <c r="E24" s="4"/>
      <c r="F24" s="5">
        <f>ROUND(D24*E24,2)</f>
        <v>0</v>
      </c>
    </row>
    <row r="25" spans="1:6" x14ac:dyDescent="0.35">
      <c r="A25" s="43"/>
      <c r="B25" s="162" t="s">
        <v>219</v>
      </c>
      <c r="C25" s="115" t="s">
        <v>5</v>
      </c>
      <c r="D25" s="6">
        <v>1</v>
      </c>
      <c r="E25" s="4"/>
      <c r="F25" s="5">
        <f>ROUND(D25*E25,2)</f>
        <v>0</v>
      </c>
    </row>
    <row r="26" spans="1:6" x14ac:dyDescent="0.35">
      <c r="A26" s="43"/>
      <c r="B26" s="162" t="s">
        <v>220</v>
      </c>
      <c r="C26" s="115" t="s">
        <v>5</v>
      </c>
      <c r="D26" s="6">
        <v>1</v>
      </c>
      <c r="E26" s="4"/>
      <c r="F26" s="5">
        <f>ROUND(D26*E26,2)</f>
        <v>0</v>
      </c>
    </row>
    <row r="27" spans="1:6" x14ac:dyDescent="0.35">
      <c r="A27" s="43"/>
      <c r="B27" s="162"/>
      <c r="C27" s="115"/>
      <c r="D27" s="6"/>
      <c r="E27" s="4"/>
      <c r="F27" s="5"/>
    </row>
    <row r="28" spans="1:6" ht="63" x14ac:dyDescent="0.35">
      <c r="A28" s="267" t="s">
        <v>6</v>
      </c>
      <c r="B28" s="218" t="s">
        <v>330</v>
      </c>
      <c r="C28" s="220"/>
      <c r="D28" s="6"/>
      <c r="E28" s="4"/>
      <c r="F28" s="5"/>
    </row>
    <row r="29" spans="1:6" x14ac:dyDescent="0.35">
      <c r="A29" s="43"/>
      <c r="B29" s="218"/>
      <c r="C29" s="220"/>
      <c r="D29" s="6"/>
      <c r="E29" s="4"/>
      <c r="F29" s="5"/>
    </row>
    <row r="30" spans="1:6" x14ac:dyDescent="0.35">
      <c r="A30" s="43"/>
      <c r="B30" s="221" t="s">
        <v>350</v>
      </c>
      <c r="C30" s="115"/>
      <c r="D30" s="6"/>
      <c r="E30" s="4"/>
      <c r="F30" s="5"/>
    </row>
    <row r="31" spans="1:6" x14ac:dyDescent="0.35">
      <c r="A31" s="43"/>
      <c r="B31" s="122" t="s">
        <v>229</v>
      </c>
      <c r="C31" s="115" t="s">
        <v>5</v>
      </c>
      <c r="D31" s="6">
        <v>40</v>
      </c>
      <c r="E31" s="4"/>
      <c r="F31" s="5">
        <f t="shared" si="0"/>
        <v>0</v>
      </c>
    </row>
    <row r="32" spans="1:6" x14ac:dyDescent="0.35">
      <c r="A32" s="161"/>
      <c r="B32" s="122" t="s">
        <v>230</v>
      </c>
      <c r="C32" s="115" t="s">
        <v>5</v>
      </c>
      <c r="D32" s="6">
        <v>50</v>
      </c>
      <c r="E32" s="4"/>
      <c r="F32" s="5">
        <f t="shared" si="0"/>
        <v>0</v>
      </c>
    </row>
    <row r="33" spans="1:6" x14ac:dyDescent="0.35">
      <c r="A33" s="43"/>
      <c r="B33" s="122" t="s">
        <v>231</v>
      </c>
      <c r="C33" s="115" t="s">
        <v>5</v>
      </c>
      <c r="D33" s="6">
        <v>50</v>
      </c>
      <c r="E33" s="4"/>
      <c r="F33" s="5">
        <f t="shared" si="0"/>
        <v>0</v>
      </c>
    </row>
    <row r="34" spans="1:6" x14ac:dyDescent="0.35">
      <c r="A34" s="43"/>
      <c r="B34" s="122" t="s">
        <v>232</v>
      </c>
      <c r="C34" s="115" t="s">
        <v>5</v>
      </c>
      <c r="D34" s="6">
        <v>2</v>
      </c>
      <c r="E34" s="4"/>
      <c r="F34" s="5">
        <f t="shared" si="0"/>
        <v>0</v>
      </c>
    </row>
    <row r="35" spans="1:6" x14ac:dyDescent="0.35">
      <c r="A35" s="43"/>
      <c r="B35" s="122" t="s">
        <v>233</v>
      </c>
      <c r="C35" s="115" t="s">
        <v>5</v>
      </c>
      <c r="D35" s="6">
        <v>2</v>
      </c>
      <c r="E35" s="4"/>
      <c r="F35" s="5">
        <f t="shared" si="0"/>
        <v>0</v>
      </c>
    </row>
    <row r="36" spans="1:6" x14ac:dyDescent="0.35">
      <c r="A36" s="43"/>
      <c r="B36" s="122" t="s">
        <v>234</v>
      </c>
      <c r="C36" s="115" t="s">
        <v>5</v>
      </c>
      <c r="D36" s="6">
        <v>4</v>
      </c>
      <c r="E36" s="4"/>
      <c r="F36" s="5">
        <f t="shared" si="0"/>
        <v>0</v>
      </c>
    </row>
    <row r="37" spans="1:6" x14ac:dyDescent="0.35">
      <c r="A37" s="43"/>
      <c r="B37" s="122" t="s">
        <v>235</v>
      </c>
      <c r="C37" s="115" t="s">
        <v>5</v>
      </c>
      <c r="D37" s="6">
        <v>2</v>
      </c>
      <c r="E37" s="4"/>
      <c r="F37" s="5">
        <f t="shared" si="0"/>
        <v>0</v>
      </c>
    </row>
    <row r="38" spans="1:6" x14ac:dyDescent="0.35">
      <c r="A38" s="43"/>
      <c r="B38" s="136"/>
      <c r="C38" s="44"/>
      <c r="D38" s="63"/>
      <c r="E38" s="4"/>
      <c r="F38" s="5"/>
    </row>
    <row r="39" spans="1:6" x14ac:dyDescent="0.35">
      <c r="A39" s="43"/>
      <c r="B39" s="221" t="s">
        <v>110</v>
      </c>
      <c r="C39" s="115"/>
      <c r="D39" s="6"/>
      <c r="E39" s="4"/>
      <c r="F39" s="5"/>
    </row>
    <row r="40" spans="1:6" x14ac:dyDescent="0.35">
      <c r="A40" s="43"/>
      <c r="B40" s="122" t="s">
        <v>236</v>
      </c>
      <c r="C40" s="115" t="s">
        <v>5</v>
      </c>
      <c r="D40" s="6">
        <v>5</v>
      </c>
      <c r="E40" s="4"/>
      <c r="F40" s="5">
        <f t="shared" si="0"/>
        <v>0</v>
      </c>
    </row>
    <row r="41" spans="1:6" x14ac:dyDescent="0.35">
      <c r="A41" s="43"/>
      <c r="B41" s="122" t="s">
        <v>237</v>
      </c>
      <c r="C41" s="115" t="s">
        <v>5</v>
      </c>
      <c r="D41" s="6">
        <v>5</v>
      </c>
      <c r="E41" s="4"/>
      <c r="F41" s="5">
        <f t="shared" si="0"/>
        <v>0</v>
      </c>
    </row>
    <row r="42" spans="1:6" x14ac:dyDescent="0.35">
      <c r="A42" s="43"/>
      <c r="B42" s="122" t="s">
        <v>238</v>
      </c>
      <c r="C42" s="115" t="s">
        <v>5</v>
      </c>
      <c r="D42" s="6">
        <v>5</v>
      </c>
      <c r="E42" s="4"/>
      <c r="F42" s="5">
        <f t="shared" si="0"/>
        <v>0</v>
      </c>
    </row>
    <row r="43" spans="1:6" x14ac:dyDescent="0.35">
      <c r="A43" s="43"/>
      <c r="B43" s="122"/>
      <c r="C43" s="115"/>
      <c r="D43" s="6"/>
      <c r="E43" s="4"/>
      <c r="F43" s="5"/>
    </row>
    <row r="44" spans="1:6" x14ac:dyDescent="0.35">
      <c r="A44" s="43"/>
      <c r="B44" s="78" t="s">
        <v>8</v>
      </c>
      <c r="C44" s="44"/>
      <c r="D44" s="63"/>
      <c r="E44" s="7"/>
      <c r="F44" s="8">
        <f>SUM(F8:F42)</f>
        <v>0</v>
      </c>
    </row>
    <row r="45" spans="1:6" x14ac:dyDescent="0.35">
      <c r="A45" s="43"/>
      <c r="B45" s="78" t="s">
        <v>9</v>
      </c>
      <c r="C45" s="44"/>
      <c r="D45" s="63"/>
      <c r="E45" s="7"/>
      <c r="F45" s="9">
        <v>0</v>
      </c>
    </row>
    <row r="46" spans="1:6" x14ac:dyDescent="0.35">
      <c r="A46" s="43"/>
      <c r="B46" s="78" t="s">
        <v>10</v>
      </c>
      <c r="C46" s="44"/>
      <c r="D46" s="63"/>
      <c r="E46" s="7"/>
      <c r="F46" s="8">
        <f>F44-F45</f>
        <v>0</v>
      </c>
    </row>
    <row r="47" spans="1:6" x14ac:dyDescent="0.35">
      <c r="A47" s="43"/>
      <c r="B47" s="78" t="s">
        <v>11</v>
      </c>
      <c r="C47" s="44"/>
      <c r="D47" s="63"/>
      <c r="E47" s="7"/>
      <c r="F47" s="10">
        <f>0.22*F46</f>
        <v>0</v>
      </c>
    </row>
    <row r="48" spans="1:6" x14ac:dyDescent="0.35">
      <c r="A48" s="43"/>
      <c r="B48" s="78" t="s">
        <v>12</v>
      </c>
      <c r="C48" s="44"/>
      <c r="D48" s="63"/>
      <c r="E48" s="7"/>
      <c r="F48" s="8">
        <f>F46+F47</f>
        <v>0</v>
      </c>
    </row>
  </sheetData>
  <sheetProtection algorithmName="SHA-512" hashValue="ekWJOOAG5VS9+slYmRs6LPMN7dNCRcrf78qNJZCVqONCEAgXjKK4Rjg+goNBTdQ7x0VSWdXvVwnMJvZv9r+3IA==" saltValue="Ir1NN8iaf9iMzyHqKVGFU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t6kXTQjcS5a7f6zYNAvosfOshFYfM6CnL5XouA69HpONcCldLQAlF3HCh143RUgAHUIUCOjV5rnan+rV0KiDkQ==" saltValue="zrEBHllCmFfh5GIJNFNTpA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9" style="34" customWidth="1"/>
    <col min="3" max="3" width="15.42578125" style="34" customWidth="1"/>
    <col min="4" max="4" width="16.42578125" style="34" customWidth="1"/>
    <col min="5" max="5" width="19.85546875" style="34" customWidth="1"/>
    <col min="6" max="6" width="22.140625" style="34" customWidth="1"/>
    <col min="7" max="16384" width="9.140625" style="34"/>
  </cols>
  <sheetData>
    <row r="1" spans="1:6" x14ac:dyDescent="0.35">
      <c r="B1" s="330" t="s">
        <v>140</v>
      </c>
      <c r="C1" s="330"/>
      <c r="D1" s="330"/>
      <c r="E1" s="330"/>
      <c r="F1" s="330"/>
    </row>
    <row r="2" spans="1:6" x14ac:dyDescent="0.35">
      <c r="B2" s="87"/>
      <c r="C2" s="87"/>
      <c r="D2" s="87"/>
      <c r="E2" s="87"/>
      <c r="F2" s="87"/>
    </row>
    <row r="3" spans="1:6" x14ac:dyDescent="0.35">
      <c r="A3" s="163"/>
      <c r="B3" s="327" t="s">
        <v>470</v>
      </c>
      <c r="C3" s="327"/>
      <c r="D3" s="327"/>
      <c r="E3" s="327"/>
      <c r="F3" s="327"/>
    </row>
    <row r="4" spans="1:6" x14ac:dyDescent="0.35">
      <c r="A4" s="163"/>
      <c r="B4" s="37"/>
      <c r="C4" s="37"/>
      <c r="D4" s="38"/>
      <c r="E4" s="37"/>
      <c r="F4" s="37"/>
    </row>
    <row r="5" spans="1:6" ht="42" x14ac:dyDescent="0.35">
      <c r="A5" s="269" t="s">
        <v>4</v>
      </c>
      <c r="B5" s="164" t="s">
        <v>507</v>
      </c>
      <c r="C5" s="137" t="s">
        <v>0</v>
      </c>
      <c r="D5" s="165" t="s">
        <v>1</v>
      </c>
      <c r="E5" s="137" t="s">
        <v>2</v>
      </c>
      <c r="F5" s="137" t="s">
        <v>3</v>
      </c>
    </row>
    <row r="6" spans="1:6" x14ac:dyDescent="0.35">
      <c r="A6" s="129"/>
      <c r="B6" s="120"/>
      <c r="C6" s="137"/>
      <c r="D6" s="137"/>
      <c r="E6" s="138"/>
      <c r="F6" s="166"/>
    </row>
    <row r="7" spans="1:6" ht="42" x14ac:dyDescent="0.35">
      <c r="A7" s="168"/>
      <c r="B7" s="235" t="s">
        <v>586</v>
      </c>
      <c r="C7" s="236" t="s">
        <v>112</v>
      </c>
      <c r="D7" s="167">
        <v>40</v>
      </c>
      <c r="E7" s="237"/>
      <c r="F7" s="238">
        <f>ROUND(D7*E7,2)</f>
        <v>0</v>
      </c>
    </row>
    <row r="8" spans="1:6" x14ac:dyDescent="0.35">
      <c r="A8" s="168"/>
      <c r="B8" s="235" t="s">
        <v>587</v>
      </c>
      <c r="C8" s="236" t="s">
        <v>112</v>
      </c>
      <c r="D8" s="167">
        <v>80</v>
      </c>
      <c r="E8" s="237"/>
      <c r="F8" s="238">
        <f t="shared" ref="F8:F20" si="0">ROUND(D8*E8,2)</f>
        <v>0</v>
      </c>
    </row>
    <row r="9" spans="1:6" x14ac:dyDescent="0.35">
      <c r="A9" s="129"/>
      <c r="B9" s="235" t="s">
        <v>505</v>
      </c>
      <c r="C9" s="236" t="s">
        <v>112</v>
      </c>
      <c r="D9" s="167">
        <v>40</v>
      </c>
      <c r="E9" s="237"/>
      <c r="F9" s="238">
        <f>ROUND(D9*E9,2)</f>
        <v>0</v>
      </c>
    </row>
    <row r="10" spans="1:6" x14ac:dyDescent="0.35">
      <c r="A10" s="168"/>
      <c r="B10" s="235" t="s">
        <v>506</v>
      </c>
      <c r="C10" s="236" t="s">
        <v>112</v>
      </c>
      <c r="D10" s="167">
        <v>80</v>
      </c>
      <c r="E10" s="237"/>
      <c r="F10" s="238">
        <f t="shared" ref="F10" si="1">ROUND(D10*E10,2)</f>
        <v>0</v>
      </c>
    </row>
    <row r="11" spans="1:6" x14ac:dyDescent="0.35">
      <c r="A11" s="168"/>
      <c r="B11" s="235" t="s">
        <v>508</v>
      </c>
      <c r="C11" s="239" t="s">
        <v>112</v>
      </c>
      <c r="D11" s="167">
        <v>10</v>
      </c>
      <c r="E11" s="237"/>
      <c r="F11" s="238">
        <f t="shared" si="0"/>
        <v>0</v>
      </c>
    </row>
    <row r="12" spans="1:6" x14ac:dyDescent="0.35">
      <c r="A12" s="168"/>
      <c r="B12" s="235" t="s">
        <v>511</v>
      </c>
      <c r="C12" s="239" t="s">
        <v>112</v>
      </c>
      <c r="D12" s="167">
        <v>5</v>
      </c>
      <c r="E12" s="237"/>
      <c r="F12" s="238">
        <f t="shared" si="0"/>
        <v>0</v>
      </c>
    </row>
    <row r="13" spans="1:6" x14ac:dyDescent="0.35">
      <c r="A13" s="168"/>
      <c r="B13" s="235" t="s">
        <v>512</v>
      </c>
      <c r="C13" s="239" t="s">
        <v>112</v>
      </c>
      <c r="D13" s="167">
        <v>10</v>
      </c>
      <c r="E13" s="237"/>
      <c r="F13" s="238">
        <f t="shared" si="0"/>
        <v>0</v>
      </c>
    </row>
    <row r="14" spans="1:6" x14ac:dyDescent="0.35">
      <c r="A14" s="168"/>
      <c r="B14" s="235" t="s">
        <v>509</v>
      </c>
      <c r="C14" s="239" t="s">
        <v>112</v>
      </c>
      <c r="D14" s="167">
        <v>3</v>
      </c>
      <c r="E14" s="237"/>
      <c r="F14" s="238">
        <f t="shared" ref="F14" si="2">ROUND(D14*E14,2)</f>
        <v>0</v>
      </c>
    </row>
    <row r="15" spans="1:6" x14ac:dyDescent="0.35">
      <c r="A15" s="168"/>
      <c r="B15" s="235" t="s">
        <v>510</v>
      </c>
      <c r="C15" s="239" t="s">
        <v>112</v>
      </c>
      <c r="D15" s="167">
        <v>10</v>
      </c>
      <c r="E15" s="237"/>
      <c r="F15" s="238">
        <f t="shared" si="0"/>
        <v>0</v>
      </c>
    </row>
    <row r="16" spans="1:6" x14ac:dyDescent="0.35">
      <c r="A16" s="168"/>
      <c r="B16" s="235" t="s">
        <v>332</v>
      </c>
      <c r="C16" s="239" t="s">
        <v>112</v>
      </c>
      <c r="D16" s="167">
        <v>10</v>
      </c>
      <c r="E16" s="237"/>
      <c r="F16" s="238">
        <f t="shared" si="0"/>
        <v>0</v>
      </c>
    </row>
    <row r="17" spans="1:6" ht="42" x14ac:dyDescent="0.35">
      <c r="A17" s="168"/>
      <c r="B17" s="235" t="s">
        <v>513</v>
      </c>
      <c r="C17" s="239" t="s">
        <v>112</v>
      </c>
      <c r="D17" s="167">
        <v>5</v>
      </c>
      <c r="E17" s="237"/>
      <c r="F17" s="238">
        <f t="shared" si="0"/>
        <v>0</v>
      </c>
    </row>
    <row r="18" spans="1:6" x14ac:dyDescent="0.35">
      <c r="A18" s="168"/>
      <c r="B18" s="268" t="s">
        <v>331</v>
      </c>
      <c r="C18" s="236" t="s">
        <v>112</v>
      </c>
      <c r="D18" s="167">
        <v>5</v>
      </c>
      <c r="E18" s="237"/>
      <c r="F18" s="238">
        <f t="shared" si="0"/>
        <v>0</v>
      </c>
    </row>
    <row r="19" spans="1:6" x14ac:dyDescent="0.35">
      <c r="A19" s="168"/>
      <c r="B19" s="268" t="s">
        <v>514</v>
      </c>
      <c r="C19" s="236" t="s">
        <v>112</v>
      </c>
      <c r="D19" s="167">
        <v>10</v>
      </c>
      <c r="E19" s="237"/>
      <c r="F19" s="238">
        <f t="shared" si="0"/>
        <v>0</v>
      </c>
    </row>
    <row r="20" spans="1:6" x14ac:dyDescent="0.35">
      <c r="A20" s="168"/>
      <c r="B20" s="206" t="s">
        <v>591</v>
      </c>
      <c r="C20" s="236" t="s">
        <v>112</v>
      </c>
      <c r="D20" s="167">
        <v>20</v>
      </c>
      <c r="E20" s="237"/>
      <c r="F20" s="238">
        <f t="shared" si="0"/>
        <v>0</v>
      </c>
    </row>
    <row r="21" spans="1:6" x14ac:dyDescent="0.35">
      <c r="A21" s="168"/>
      <c r="B21" s="235"/>
      <c r="C21" s="239"/>
      <c r="D21" s="240"/>
      <c r="E21" s="237"/>
      <c r="F21" s="238"/>
    </row>
    <row r="22" spans="1:6" x14ac:dyDescent="0.35">
      <c r="A22" s="168"/>
      <c r="B22" s="222"/>
      <c r="C22" s="66"/>
      <c r="D22" s="169"/>
      <c r="E22" s="2"/>
      <c r="F22" s="3"/>
    </row>
    <row r="23" spans="1:6" x14ac:dyDescent="0.35">
      <c r="A23" s="168"/>
      <c r="B23" s="170" t="s">
        <v>8</v>
      </c>
      <c r="C23" s="66"/>
      <c r="D23" s="169"/>
      <c r="E23" s="277"/>
      <c r="F23" s="8">
        <f>SUM(F7:F20)</f>
        <v>0</v>
      </c>
    </row>
    <row r="24" spans="1:6" x14ac:dyDescent="0.35">
      <c r="A24" s="168"/>
      <c r="B24" s="170" t="s">
        <v>9</v>
      </c>
      <c r="C24" s="66"/>
      <c r="D24" s="169"/>
      <c r="E24" s="277"/>
      <c r="F24" s="9">
        <v>0</v>
      </c>
    </row>
    <row r="25" spans="1:6" x14ac:dyDescent="0.35">
      <c r="A25" s="168"/>
      <c r="B25" s="170" t="s">
        <v>10</v>
      </c>
      <c r="C25" s="66"/>
      <c r="D25" s="169"/>
      <c r="E25" s="277"/>
      <c r="F25" s="8">
        <f>F23-F24</f>
        <v>0</v>
      </c>
    </row>
    <row r="26" spans="1:6" x14ac:dyDescent="0.35">
      <c r="A26" s="168"/>
      <c r="B26" s="170" t="s">
        <v>11</v>
      </c>
      <c r="C26" s="66"/>
      <c r="D26" s="169"/>
      <c r="E26" s="277"/>
      <c r="F26" s="10">
        <f>0.22*F25</f>
        <v>0</v>
      </c>
    </row>
    <row r="27" spans="1:6" x14ac:dyDescent="0.35">
      <c r="A27" s="168"/>
      <c r="B27" s="170" t="s">
        <v>12</v>
      </c>
      <c r="C27" s="66"/>
      <c r="D27" s="169"/>
      <c r="E27" s="277"/>
      <c r="F27" s="8">
        <f>F25+F26</f>
        <v>0</v>
      </c>
    </row>
  </sheetData>
  <sheetProtection algorithmName="SHA-512" hashValue="1LHw/yq5YEwWqKoRe5Hbhqb0mgEnRbdZWOSyG/dbRs5EoJwATl18Cs1nycLkkQxwAqtT7a7kmcggcxvH5s46yQ==" saltValue="neRNeHG/R9IZujgQz2jWc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9tn0bC8HSlNOLYQBfhsjXD8RXmKYzW9GAa29nb89MjtjsKU9CGJF32ObQb+JqsbVoOCLfCSfdOhvxKUsfiloUg==" saltValue="93eTdOzdKojW3wHYttD9gg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selection activeCell="F8" sqref="F8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141</v>
      </c>
      <c r="C1" s="330"/>
      <c r="D1" s="330"/>
      <c r="E1" s="330"/>
      <c r="F1" s="330"/>
    </row>
    <row r="3" spans="1:6" x14ac:dyDescent="0.35">
      <c r="B3" s="327" t="s">
        <v>472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131" t="s">
        <v>4</v>
      </c>
      <c r="B6" s="132" t="s">
        <v>400</v>
      </c>
      <c r="C6" s="40" t="s">
        <v>0</v>
      </c>
      <c r="D6" s="41" t="s">
        <v>1</v>
      </c>
      <c r="E6" s="40" t="s">
        <v>2</v>
      </c>
      <c r="F6" s="40" t="s">
        <v>3</v>
      </c>
    </row>
    <row r="7" spans="1:6" x14ac:dyDescent="0.35">
      <c r="A7" s="197"/>
      <c r="B7" s="132"/>
      <c r="C7" s="40"/>
      <c r="D7" s="41"/>
      <c r="E7" s="40"/>
      <c r="F7" s="3"/>
    </row>
    <row r="8" spans="1:6" x14ac:dyDescent="0.35">
      <c r="A8" s="198"/>
      <c r="B8" s="69" t="s">
        <v>242</v>
      </c>
      <c r="C8" s="70" t="s">
        <v>112</v>
      </c>
      <c r="D8" s="133">
        <v>5</v>
      </c>
      <c r="E8" s="2"/>
      <c r="F8" s="3">
        <f>ROUND(D8*E8,2)</f>
        <v>0</v>
      </c>
    </row>
    <row r="9" spans="1:6" x14ac:dyDescent="0.35">
      <c r="A9" s="198"/>
      <c r="B9" s="69" t="s">
        <v>243</v>
      </c>
      <c r="C9" s="70" t="s">
        <v>112</v>
      </c>
      <c r="D9" s="133">
        <v>50</v>
      </c>
      <c r="E9" s="2"/>
      <c r="F9" s="3">
        <f t="shared" ref="F9:F34" si="0">ROUND(D9*E9,2)</f>
        <v>0</v>
      </c>
    </row>
    <row r="10" spans="1:6" x14ac:dyDescent="0.35">
      <c r="A10" s="198"/>
      <c r="B10" s="69" t="s">
        <v>244</v>
      </c>
      <c r="C10" s="70" t="s">
        <v>112</v>
      </c>
      <c r="D10" s="133">
        <v>10</v>
      </c>
      <c r="E10" s="2"/>
      <c r="F10" s="3">
        <f t="shared" si="0"/>
        <v>0</v>
      </c>
    </row>
    <row r="11" spans="1:6" x14ac:dyDescent="0.35">
      <c r="A11" s="199"/>
      <c r="B11" s="69" t="s">
        <v>465</v>
      </c>
      <c r="C11" s="70" t="s">
        <v>112</v>
      </c>
      <c r="D11" s="133">
        <v>5</v>
      </c>
      <c r="E11" s="2"/>
      <c r="F11" s="3">
        <f t="shared" si="0"/>
        <v>0</v>
      </c>
    </row>
    <row r="12" spans="1:6" x14ac:dyDescent="0.35">
      <c r="A12" s="199"/>
      <c r="B12" s="69" t="s">
        <v>245</v>
      </c>
      <c r="C12" s="70" t="s">
        <v>112</v>
      </c>
      <c r="D12" s="133">
        <v>5</v>
      </c>
      <c r="E12" s="2"/>
      <c r="F12" s="3">
        <f t="shared" si="0"/>
        <v>0</v>
      </c>
    </row>
    <row r="13" spans="1:6" x14ac:dyDescent="0.35">
      <c r="A13" s="199"/>
      <c r="B13" s="69"/>
      <c r="C13" s="70"/>
      <c r="D13" s="134"/>
      <c r="E13" s="2"/>
      <c r="F13" s="3"/>
    </row>
    <row r="14" spans="1:6" x14ac:dyDescent="0.35">
      <c r="A14" s="229"/>
      <c r="B14" s="230"/>
      <c r="C14" s="70"/>
      <c r="D14" s="134"/>
      <c r="E14" s="2"/>
      <c r="F14" s="3">
        <f t="shared" ref="F14:F19" si="1">ROUND(D14*E14,2)</f>
        <v>0</v>
      </c>
    </row>
    <row r="15" spans="1:6" x14ac:dyDescent="0.35">
      <c r="A15" s="231" t="s">
        <v>6</v>
      </c>
      <c r="B15" s="135" t="s">
        <v>497</v>
      </c>
      <c r="C15" s="40"/>
      <c r="D15" s="41"/>
      <c r="E15" s="85"/>
      <c r="F15" s="3">
        <f t="shared" si="1"/>
        <v>0</v>
      </c>
    </row>
    <row r="16" spans="1:6" x14ac:dyDescent="0.35">
      <c r="A16" s="231"/>
      <c r="B16" s="232"/>
      <c r="C16" s="40"/>
      <c r="D16" s="41"/>
      <c r="E16" s="85"/>
      <c r="F16" s="3">
        <f t="shared" si="1"/>
        <v>0</v>
      </c>
    </row>
    <row r="17" spans="1:6" x14ac:dyDescent="0.35">
      <c r="A17" s="229"/>
      <c r="B17" s="230" t="s">
        <v>498</v>
      </c>
      <c r="C17" s="70" t="s">
        <v>112</v>
      </c>
      <c r="D17" s="134">
        <v>5</v>
      </c>
      <c r="E17" s="2"/>
      <c r="F17" s="3">
        <f t="shared" si="1"/>
        <v>0</v>
      </c>
    </row>
    <row r="18" spans="1:6" x14ac:dyDescent="0.35">
      <c r="A18" s="233"/>
      <c r="B18" s="230" t="s">
        <v>499</v>
      </c>
      <c r="C18" s="70" t="s">
        <v>112</v>
      </c>
      <c r="D18" s="134">
        <v>2</v>
      </c>
      <c r="E18" s="2"/>
      <c r="F18" s="3">
        <f t="shared" si="1"/>
        <v>0</v>
      </c>
    </row>
    <row r="19" spans="1:6" x14ac:dyDescent="0.35">
      <c r="A19" s="234"/>
      <c r="B19" s="230" t="s">
        <v>500</v>
      </c>
      <c r="C19" s="70" t="s">
        <v>112</v>
      </c>
      <c r="D19" s="134">
        <v>1</v>
      </c>
      <c r="E19" s="11"/>
      <c r="F19" s="3">
        <f t="shared" si="1"/>
        <v>0</v>
      </c>
    </row>
    <row r="20" spans="1:6" x14ac:dyDescent="0.35">
      <c r="A20" s="203"/>
      <c r="B20" s="69"/>
      <c r="C20" s="70"/>
      <c r="D20" s="134"/>
      <c r="E20" s="2"/>
      <c r="F20" s="3"/>
    </row>
    <row r="21" spans="1:6" x14ac:dyDescent="0.35">
      <c r="A21" s="200" t="s">
        <v>7</v>
      </c>
      <c r="B21" s="132" t="s">
        <v>401</v>
      </c>
      <c r="C21" s="137"/>
      <c r="D21" s="137"/>
      <c r="E21" s="22"/>
      <c r="F21" s="3"/>
    </row>
    <row r="22" spans="1:6" x14ac:dyDescent="0.35">
      <c r="A22" s="201"/>
      <c r="B22" s="206" t="s">
        <v>246</v>
      </c>
      <c r="C22" s="139" t="s">
        <v>112</v>
      </c>
      <c r="D22" s="133">
        <v>5</v>
      </c>
      <c r="E22" s="2"/>
      <c r="F22" s="3">
        <f t="shared" si="0"/>
        <v>0</v>
      </c>
    </row>
    <row r="23" spans="1:6" x14ac:dyDescent="0.35">
      <c r="A23" s="201"/>
      <c r="B23" s="206" t="s">
        <v>247</v>
      </c>
      <c r="C23" s="139" t="s">
        <v>112</v>
      </c>
      <c r="D23" s="133">
        <v>50</v>
      </c>
      <c r="E23" s="2"/>
      <c r="F23" s="3">
        <f t="shared" si="0"/>
        <v>0</v>
      </c>
    </row>
    <row r="24" spans="1:6" x14ac:dyDescent="0.35">
      <c r="A24" s="102"/>
      <c r="B24" s="206" t="s">
        <v>248</v>
      </c>
      <c r="C24" s="139" t="s">
        <v>112</v>
      </c>
      <c r="D24" s="133">
        <v>10</v>
      </c>
      <c r="E24" s="2"/>
      <c r="F24" s="3">
        <f t="shared" si="0"/>
        <v>0</v>
      </c>
    </row>
    <row r="25" spans="1:6" x14ac:dyDescent="0.35">
      <c r="A25" s="102"/>
      <c r="B25" s="206" t="s">
        <v>473</v>
      </c>
      <c r="C25" s="139" t="s">
        <v>112</v>
      </c>
      <c r="D25" s="133">
        <v>5</v>
      </c>
      <c r="E25" s="2"/>
      <c r="F25" s="3">
        <f t="shared" si="0"/>
        <v>0</v>
      </c>
    </row>
    <row r="26" spans="1:6" x14ac:dyDescent="0.35">
      <c r="A26" s="202"/>
      <c r="B26" s="206" t="s">
        <v>249</v>
      </c>
      <c r="C26" s="139" t="s">
        <v>112</v>
      </c>
      <c r="D26" s="133">
        <v>5</v>
      </c>
      <c r="E26" s="2"/>
      <c r="F26" s="3">
        <f t="shared" si="0"/>
        <v>0</v>
      </c>
    </row>
    <row r="27" spans="1:6" x14ac:dyDescent="0.35">
      <c r="A27" s="203"/>
      <c r="B27" s="69"/>
      <c r="C27" s="70"/>
      <c r="D27" s="134"/>
      <c r="E27" s="2"/>
      <c r="F27" s="3"/>
    </row>
    <row r="28" spans="1:6" x14ac:dyDescent="0.35">
      <c r="A28" s="204" t="s">
        <v>143</v>
      </c>
      <c r="B28" s="181" t="s">
        <v>402</v>
      </c>
      <c r="C28" s="70"/>
      <c r="D28" s="134"/>
      <c r="E28" s="2"/>
      <c r="F28" s="3"/>
    </row>
    <row r="29" spans="1:6" x14ac:dyDescent="0.35">
      <c r="A29" s="203"/>
      <c r="B29" s="69"/>
      <c r="C29" s="70"/>
      <c r="D29" s="134"/>
      <c r="E29" s="2"/>
      <c r="F29" s="3"/>
    </row>
    <row r="30" spans="1:6" x14ac:dyDescent="0.35">
      <c r="A30" s="205"/>
      <c r="B30" s="69" t="s">
        <v>250</v>
      </c>
      <c r="C30" s="70" t="s">
        <v>112</v>
      </c>
      <c r="D30" s="134">
        <v>20</v>
      </c>
      <c r="E30" s="2"/>
      <c r="F30" s="3">
        <f t="shared" si="0"/>
        <v>0</v>
      </c>
    </row>
    <row r="31" spans="1:6" x14ac:dyDescent="0.35">
      <c r="A31" s="205"/>
      <c r="B31" s="69" t="s">
        <v>251</v>
      </c>
      <c r="C31" s="70" t="s">
        <v>112</v>
      </c>
      <c r="D31" s="134">
        <v>120</v>
      </c>
      <c r="E31" s="2"/>
      <c r="F31" s="3">
        <f t="shared" si="0"/>
        <v>0</v>
      </c>
    </row>
    <row r="32" spans="1:6" x14ac:dyDescent="0.35">
      <c r="A32" s="199"/>
      <c r="B32" s="69" t="s">
        <v>252</v>
      </c>
      <c r="C32" s="70" t="s">
        <v>112</v>
      </c>
      <c r="D32" s="134">
        <v>30</v>
      </c>
      <c r="E32" s="2"/>
      <c r="F32" s="3">
        <f t="shared" si="0"/>
        <v>0</v>
      </c>
    </row>
    <row r="33" spans="1:6" x14ac:dyDescent="0.35">
      <c r="A33" s="202"/>
      <c r="B33" s="69" t="s">
        <v>474</v>
      </c>
      <c r="C33" s="70" t="s">
        <v>112</v>
      </c>
      <c r="D33" s="134">
        <v>20</v>
      </c>
      <c r="E33" s="2"/>
      <c r="F33" s="3">
        <f t="shared" si="0"/>
        <v>0</v>
      </c>
    </row>
    <row r="34" spans="1:6" x14ac:dyDescent="0.35">
      <c r="A34" s="199"/>
      <c r="B34" s="69" t="s">
        <v>253</v>
      </c>
      <c r="C34" s="70" t="s">
        <v>112</v>
      </c>
      <c r="D34" s="134">
        <v>20</v>
      </c>
      <c r="E34" s="2"/>
      <c r="F34" s="3">
        <f t="shared" si="0"/>
        <v>0</v>
      </c>
    </row>
    <row r="35" spans="1:6" x14ac:dyDescent="0.35">
      <c r="A35" s="199"/>
      <c r="B35" s="69"/>
      <c r="C35" s="70"/>
      <c r="D35" s="134"/>
      <c r="E35" s="2"/>
      <c r="F35" s="3"/>
    </row>
    <row r="36" spans="1:6" x14ac:dyDescent="0.35">
      <c r="A36" s="199"/>
      <c r="B36" s="206" t="s">
        <v>516</v>
      </c>
      <c r="C36" s="139" t="s">
        <v>515</v>
      </c>
      <c r="D36" s="133">
        <v>2000</v>
      </c>
      <c r="E36" s="2"/>
      <c r="F36" s="3">
        <v>0</v>
      </c>
    </row>
    <row r="37" spans="1:6" x14ac:dyDescent="0.35">
      <c r="A37" s="199"/>
      <c r="B37" s="206" t="s">
        <v>517</v>
      </c>
      <c r="C37" s="66" t="s">
        <v>515</v>
      </c>
      <c r="D37" s="169">
        <v>50</v>
      </c>
      <c r="E37" s="2"/>
      <c r="F37" s="3">
        <v>0</v>
      </c>
    </row>
    <row r="38" spans="1:6" x14ac:dyDescent="0.35">
      <c r="A38" s="36"/>
      <c r="B38" s="136"/>
      <c r="C38" s="44"/>
      <c r="D38" s="123"/>
      <c r="E38" s="2"/>
      <c r="F38" s="3"/>
    </row>
    <row r="39" spans="1:6" x14ac:dyDescent="0.35">
      <c r="A39" s="140"/>
      <c r="B39" s="136"/>
      <c r="C39" s="44"/>
      <c r="D39" s="123"/>
      <c r="E39" s="2"/>
      <c r="F39" s="3"/>
    </row>
    <row r="40" spans="1:6" x14ac:dyDescent="0.35">
      <c r="A40" s="197"/>
      <c r="B40" s="78" t="s">
        <v>8</v>
      </c>
      <c r="C40" s="44"/>
      <c r="D40" s="123"/>
      <c r="E40" s="271"/>
      <c r="F40" s="8">
        <f>SUM(F8:F38)</f>
        <v>0</v>
      </c>
    </row>
    <row r="41" spans="1:6" x14ac:dyDescent="0.35">
      <c r="A41" s="199"/>
      <c r="B41" s="78" t="s">
        <v>9</v>
      </c>
      <c r="C41" s="44"/>
      <c r="D41" s="123"/>
      <c r="E41" s="271"/>
      <c r="F41" s="9">
        <v>0</v>
      </c>
    </row>
    <row r="42" spans="1:6" x14ac:dyDescent="0.35">
      <c r="A42" s="199"/>
      <c r="B42" s="78" t="s">
        <v>10</v>
      </c>
      <c r="C42" s="44"/>
      <c r="D42" s="123"/>
      <c r="E42" s="271"/>
      <c r="F42" s="8">
        <f>F40-F41</f>
        <v>0</v>
      </c>
    </row>
    <row r="43" spans="1:6" x14ac:dyDescent="0.35">
      <c r="A43" s="199"/>
      <c r="B43" s="78" t="s">
        <v>11</v>
      </c>
      <c r="C43" s="44"/>
      <c r="D43" s="123"/>
      <c r="E43" s="271"/>
      <c r="F43" s="10">
        <f>0.22*F42</f>
        <v>0</v>
      </c>
    </row>
    <row r="44" spans="1:6" x14ac:dyDescent="0.35">
      <c r="A44" s="198"/>
      <c r="B44" s="78" t="s">
        <v>12</v>
      </c>
      <c r="C44" s="44"/>
      <c r="D44" s="123"/>
      <c r="E44" s="271"/>
      <c r="F44" s="8">
        <f>F42+F43</f>
        <v>0</v>
      </c>
    </row>
  </sheetData>
  <sheetProtection algorithmName="SHA-512" hashValue="eK4Q8vrDoT81QfQlM8Vt5kkzwXbL+zI8V86Y3LMfoQKeItrTwi1jsscqT9p9Tqrb9laUWGIhepr7GguSM7gXFQ==" saltValue="Dptbs7+//Gh3LKWiVk7QE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ZV8USpuCcP/h3lidn6sY0mQcYRrhtFI/arD9y1rVEc4ef4qn2QcmxwDNBJqz1j4ra0RgUqKR71PRu2GoVInPhQ==" saltValue="PEehzomz3waxLw+g8UA5lQ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E8" sqref="E8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407</v>
      </c>
      <c r="C1" s="330"/>
      <c r="D1" s="330"/>
      <c r="E1" s="330"/>
      <c r="F1" s="330"/>
    </row>
    <row r="3" spans="1:6" x14ac:dyDescent="0.35">
      <c r="B3" s="327" t="s">
        <v>475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207" t="s">
        <v>4</v>
      </c>
      <c r="B6" s="141" t="s">
        <v>403</v>
      </c>
      <c r="C6" s="40"/>
      <c r="D6" s="41"/>
      <c r="E6" s="40"/>
      <c r="F6" s="3"/>
    </row>
    <row r="7" spans="1:6" x14ac:dyDescent="0.35">
      <c r="A7" s="199"/>
      <c r="B7" s="208"/>
      <c r="C7" s="40"/>
      <c r="D7" s="40"/>
      <c r="E7" s="278"/>
      <c r="F7" s="3"/>
    </row>
    <row r="8" spans="1:6" x14ac:dyDescent="0.35">
      <c r="A8" s="199"/>
      <c r="B8" s="69" t="s">
        <v>243</v>
      </c>
      <c r="C8" s="70" t="s">
        <v>112</v>
      </c>
      <c r="D8" s="134">
        <v>1500</v>
      </c>
      <c r="E8" s="2"/>
      <c r="F8" s="3">
        <f t="shared" ref="F8:F18" si="0">ROUND(D8*E8,2)</f>
        <v>0</v>
      </c>
    </row>
    <row r="9" spans="1:6" x14ac:dyDescent="0.35">
      <c r="A9" s="102"/>
      <c r="B9" s="69" t="s">
        <v>244</v>
      </c>
      <c r="C9" s="70" t="s">
        <v>112</v>
      </c>
      <c r="D9" s="142">
        <v>50</v>
      </c>
      <c r="E9" s="2"/>
      <c r="F9" s="3">
        <f t="shared" si="0"/>
        <v>0</v>
      </c>
    </row>
    <row r="10" spans="1:6" x14ac:dyDescent="0.35">
      <c r="A10" s="102"/>
      <c r="B10" s="69" t="s">
        <v>465</v>
      </c>
      <c r="C10" s="70" t="s">
        <v>112</v>
      </c>
      <c r="D10" s="142">
        <v>20</v>
      </c>
      <c r="E10" s="2"/>
      <c r="F10" s="3">
        <f t="shared" si="0"/>
        <v>0</v>
      </c>
    </row>
    <row r="11" spans="1:6" x14ac:dyDescent="0.35">
      <c r="A11" s="102"/>
      <c r="B11" s="69" t="s">
        <v>245</v>
      </c>
      <c r="C11" s="70" t="s">
        <v>112</v>
      </c>
      <c r="D11" s="142">
        <v>30</v>
      </c>
      <c r="E11" s="2"/>
      <c r="F11" s="3">
        <f t="shared" si="0"/>
        <v>0</v>
      </c>
    </row>
    <row r="12" spans="1:6" x14ac:dyDescent="0.35">
      <c r="A12" s="140"/>
      <c r="B12" s="135"/>
      <c r="C12" s="143"/>
      <c r="D12" s="40"/>
      <c r="E12" s="144"/>
      <c r="F12" s="3"/>
    </row>
    <row r="13" spans="1:6" x14ac:dyDescent="0.35">
      <c r="A13" s="207" t="s">
        <v>6</v>
      </c>
      <c r="B13" s="141" t="s">
        <v>404</v>
      </c>
      <c r="C13" s="40"/>
      <c r="D13" s="41"/>
      <c r="E13" s="85"/>
      <c r="F13" s="3"/>
    </row>
    <row r="14" spans="1:6" x14ac:dyDescent="0.35">
      <c r="A14" s="198"/>
      <c r="B14" s="208"/>
      <c r="C14" s="40"/>
      <c r="D14" s="40"/>
      <c r="E14" s="1"/>
      <c r="F14" s="3"/>
    </row>
    <row r="15" spans="1:6" x14ac:dyDescent="0.35">
      <c r="A15" s="198"/>
      <c r="B15" s="69" t="s">
        <v>254</v>
      </c>
      <c r="C15" s="70" t="s">
        <v>112</v>
      </c>
      <c r="D15" s="142">
        <v>10</v>
      </c>
      <c r="E15" s="2"/>
      <c r="F15" s="3">
        <f t="shared" si="0"/>
        <v>0</v>
      </c>
    </row>
    <row r="16" spans="1:6" x14ac:dyDescent="0.35">
      <c r="A16" s="198"/>
      <c r="B16" s="69" t="s">
        <v>255</v>
      </c>
      <c r="C16" s="70" t="s">
        <v>112</v>
      </c>
      <c r="D16" s="142">
        <v>8</v>
      </c>
      <c r="E16" s="2"/>
      <c r="F16" s="3">
        <f t="shared" si="0"/>
        <v>0</v>
      </c>
    </row>
    <row r="17" spans="1:6" x14ac:dyDescent="0.35">
      <c r="A17" s="199"/>
      <c r="B17" s="69" t="s">
        <v>256</v>
      </c>
      <c r="C17" s="70" t="s">
        <v>112</v>
      </c>
      <c r="D17" s="142">
        <v>5</v>
      </c>
      <c r="E17" s="11"/>
      <c r="F17" s="3">
        <f t="shared" si="0"/>
        <v>0</v>
      </c>
    </row>
    <row r="18" spans="1:6" x14ac:dyDescent="0.35">
      <c r="A18" s="199"/>
      <c r="B18" s="69" t="s">
        <v>257</v>
      </c>
      <c r="C18" s="70" t="s">
        <v>112</v>
      </c>
      <c r="D18" s="142">
        <v>1</v>
      </c>
      <c r="E18" s="11"/>
      <c r="F18" s="3">
        <f t="shared" si="0"/>
        <v>0</v>
      </c>
    </row>
    <row r="19" spans="1:6" x14ac:dyDescent="0.35">
      <c r="A19" s="140"/>
      <c r="B19" s="135"/>
      <c r="C19" s="143"/>
      <c r="D19" s="40"/>
      <c r="E19" s="144"/>
      <c r="F19" s="3"/>
    </row>
    <row r="20" spans="1:6" x14ac:dyDescent="0.35">
      <c r="A20" s="200" t="s">
        <v>7</v>
      </c>
      <c r="B20" s="132" t="s">
        <v>401</v>
      </c>
      <c r="C20" s="137"/>
      <c r="D20" s="137"/>
      <c r="E20" s="22"/>
      <c r="F20" s="3"/>
    </row>
    <row r="21" spans="1:6" x14ac:dyDescent="0.35">
      <c r="A21" s="201"/>
      <c r="B21" s="206"/>
      <c r="C21" s="139"/>
      <c r="D21" s="134"/>
      <c r="E21" s="2"/>
      <c r="F21" s="3"/>
    </row>
    <row r="22" spans="1:6" x14ac:dyDescent="0.35">
      <c r="A22" s="201"/>
      <c r="B22" s="206" t="s">
        <v>247</v>
      </c>
      <c r="C22" s="139" t="s">
        <v>112</v>
      </c>
      <c r="D22" s="134">
        <v>1500</v>
      </c>
      <c r="E22" s="2"/>
      <c r="F22" s="3">
        <f t="shared" ref="F22:F32" si="1">ROUND(D22*E22,2)</f>
        <v>0</v>
      </c>
    </row>
    <row r="23" spans="1:6" x14ac:dyDescent="0.35">
      <c r="A23" s="102"/>
      <c r="B23" s="206" t="s">
        <v>248</v>
      </c>
      <c r="C23" s="139" t="s">
        <v>112</v>
      </c>
      <c r="D23" s="142">
        <v>50</v>
      </c>
      <c r="E23" s="2"/>
      <c r="F23" s="3">
        <f t="shared" si="1"/>
        <v>0</v>
      </c>
    </row>
    <row r="24" spans="1:6" x14ac:dyDescent="0.35">
      <c r="A24" s="102"/>
      <c r="B24" s="206" t="s">
        <v>473</v>
      </c>
      <c r="C24" s="139" t="s">
        <v>112</v>
      </c>
      <c r="D24" s="142">
        <v>20</v>
      </c>
      <c r="E24" s="2"/>
      <c r="F24" s="3">
        <f t="shared" si="1"/>
        <v>0</v>
      </c>
    </row>
    <row r="25" spans="1:6" x14ac:dyDescent="0.35">
      <c r="A25" s="202"/>
      <c r="B25" s="206" t="s">
        <v>249</v>
      </c>
      <c r="C25" s="139" t="s">
        <v>112</v>
      </c>
      <c r="D25" s="142">
        <v>30</v>
      </c>
      <c r="E25" s="2"/>
      <c r="F25" s="3">
        <f t="shared" si="1"/>
        <v>0</v>
      </c>
    </row>
    <row r="26" spans="1:6" x14ac:dyDescent="0.35">
      <c r="A26" s="203"/>
      <c r="B26" s="69"/>
      <c r="C26" s="70"/>
      <c r="D26" s="134"/>
      <c r="E26" s="2"/>
      <c r="F26" s="3"/>
    </row>
    <row r="27" spans="1:6" x14ac:dyDescent="0.35">
      <c r="A27" s="204" t="s">
        <v>143</v>
      </c>
      <c r="B27" s="181" t="s">
        <v>402</v>
      </c>
      <c r="C27" s="70"/>
      <c r="D27" s="134"/>
      <c r="E27" s="2"/>
      <c r="F27" s="3"/>
    </row>
    <row r="28" spans="1:6" x14ac:dyDescent="0.35">
      <c r="A28" s="203"/>
      <c r="B28" s="69"/>
      <c r="C28" s="70"/>
      <c r="D28" s="134"/>
      <c r="E28" s="2"/>
      <c r="F28" s="3"/>
    </row>
    <row r="29" spans="1:6" x14ac:dyDescent="0.35">
      <c r="A29" s="205"/>
      <c r="B29" s="69" t="s">
        <v>251</v>
      </c>
      <c r="C29" s="70" t="s">
        <v>112</v>
      </c>
      <c r="D29" s="134">
        <v>3000</v>
      </c>
      <c r="E29" s="2"/>
      <c r="F29" s="3">
        <f t="shared" si="1"/>
        <v>0</v>
      </c>
    </row>
    <row r="30" spans="1:6" x14ac:dyDescent="0.35">
      <c r="A30" s="199"/>
      <c r="B30" s="69" t="s">
        <v>252</v>
      </c>
      <c r="C30" s="70" t="s">
        <v>112</v>
      </c>
      <c r="D30" s="134">
        <v>100</v>
      </c>
      <c r="E30" s="2"/>
      <c r="F30" s="3">
        <f t="shared" si="1"/>
        <v>0</v>
      </c>
    </row>
    <row r="31" spans="1:6" x14ac:dyDescent="0.35">
      <c r="A31" s="202"/>
      <c r="B31" s="69" t="s">
        <v>474</v>
      </c>
      <c r="C31" s="70" t="s">
        <v>112</v>
      </c>
      <c r="D31" s="134">
        <v>40</v>
      </c>
      <c r="E31" s="2"/>
      <c r="F31" s="3">
        <f t="shared" si="1"/>
        <v>0</v>
      </c>
    </row>
    <row r="32" spans="1:6" x14ac:dyDescent="0.35">
      <c r="A32" s="199"/>
      <c r="B32" s="69" t="s">
        <v>253</v>
      </c>
      <c r="C32" s="70" t="s">
        <v>112</v>
      </c>
      <c r="D32" s="134">
        <v>60</v>
      </c>
      <c r="E32" s="2"/>
      <c r="F32" s="3">
        <f t="shared" si="1"/>
        <v>0</v>
      </c>
    </row>
    <row r="33" spans="1:6" x14ac:dyDescent="0.35">
      <c r="A33" s="36"/>
      <c r="B33" s="136"/>
      <c r="C33" s="44"/>
      <c r="D33" s="123"/>
      <c r="E33" s="2"/>
      <c r="F33" s="3"/>
    </row>
    <row r="34" spans="1:6" x14ac:dyDescent="0.35">
      <c r="A34" s="140"/>
      <c r="B34" s="136"/>
      <c r="C34" s="44"/>
      <c r="D34" s="123"/>
      <c r="E34" s="2"/>
      <c r="F34" s="3"/>
    </row>
    <row r="35" spans="1:6" x14ac:dyDescent="0.35">
      <c r="A35" s="197"/>
      <c r="B35" s="78" t="s">
        <v>8</v>
      </c>
      <c r="C35" s="44"/>
      <c r="D35" s="123"/>
      <c r="E35" s="271"/>
      <c r="F35" s="8">
        <f>SUM(F6:F33)</f>
        <v>0</v>
      </c>
    </row>
    <row r="36" spans="1:6" x14ac:dyDescent="0.35">
      <c r="A36" s="199"/>
      <c r="B36" s="78" t="s">
        <v>9</v>
      </c>
      <c r="C36" s="44"/>
      <c r="D36" s="123"/>
      <c r="E36" s="271"/>
      <c r="F36" s="9">
        <v>0</v>
      </c>
    </row>
    <row r="37" spans="1:6" x14ac:dyDescent="0.35">
      <c r="A37" s="199"/>
      <c r="B37" s="78" t="s">
        <v>10</v>
      </c>
      <c r="C37" s="44"/>
      <c r="D37" s="123"/>
      <c r="E37" s="271"/>
      <c r="F37" s="8">
        <f>F35-F36</f>
        <v>0</v>
      </c>
    </row>
    <row r="38" spans="1:6" x14ac:dyDescent="0.35">
      <c r="A38" s="199"/>
      <c r="B38" s="78" t="s">
        <v>11</v>
      </c>
      <c r="C38" s="44"/>
      <c r="D38" s="123"/>
      <c r="E38" s="271"/>
      <c r="F38" s="10">
        <f>0.22*F37</f>
        <v>0</v>
      </c>
    </row>
    <row r="39" spans="1:6" x14ac:dyDescent="0.35">
      <c r="A39" s="198"/>
      <c r="B39" s="78" t="s">
        <v>12</v>
      </c>
      <c r="C39" s="44"/>
      <c r="D39" s="123"/>
      <c r="E39" s="271"/>
      <c r="F39" s="8">
        <f>F37+F38</f>
        <v>0</v>
      </c>
    </row>
  </sheetData>
  <sheetProtection algorithmName="SHA-512" hashValue="BU/CUUjx2310ykyx4P9sQlI7IqARXikzV0DvbhmmiLG2CJdNxG7Qr6i7iSiAHFmLEAchDbmE7pOOWnNEVBPn8w==" saltValue="Pz503yE5R1VIpJ0x005FK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82kn7pYdVnYCrN34UgxryPXkUQLx8k2gFp0q8A6c//HcZh8dmQDP8b/5APvSSzbApmev4ys5wYU0qtg/Xhbatg==" saltValue="ckQ/4wpuAAWd415CkTYdIw==" spinCount="100000" sheet="1" objects="1" scenarios="1"/>
  <pageMargins left="0.25" right="0.25" top="0.75" bottom="0.75" header="0.3" footer="0.3"/>
  <pageSetup paperSize="9" scale="63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F8" sqref="F8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588</v>
      </c>
      <c r="C1" s="330"/>
      <c r="D1" s="330"/>
      <c r="E1" s="330"/>
      <c r="F1" s="330"/>
    </row>
    <row r="3" spans="1:6" x14ac:dyDescent="0.35">
      <c r="B3" s="327" t="s">
        <v>471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131" t="s">
        <v>4</v>
      </c>
      <c r="B6" s="132" t="s">
        <v>504</v>
      </c>
      <c r="C6" s="40" t="s">
        <v>0</v>
      </c>
      <c r="D6" s="41" t="s">
        <v>1</v>
      </c>
      <c r="E6" s="40" t="s">
        <v>2</v>
      </c>
      <c r="F6" s="40" t="s">
        <v>3</v>
      </c>
    </row>
    <row r="7" spans="1:6" x14ac:dyDescent="0.35">
      <c r="A7" s="197"/>
      <c r="B7" s="132"/>
      <c r="C7" s="40"/>
      <c r="D7" s="41"/>
      <c r="E7" s="40"/>
      <c r="F7" s="3"/>
    </row>
    <row r="8" spans="1:6" x14ac:dyDescent="0.35">
      <c r="A8" s="198"/>
      <c r="B8" s="69" t="s">
        <v>242</v>
      </c>
      <c r="C8" s="70" t="s">
        <v>112</v>
      </c>
      <c r="D8" s="133">
        <v>5</v>
      </c>
      <c r="E8" s="2"/>
      <c r="F8" s="3">
        <f>ROUND(D8*E8,2)</f>
        <v>0</v>
      </c>
    </row>
    <row r="9" spans="1:6" x14ac:dyDescent="0.35">
      <c r="A9" s="198"/>
      <c r="B9" s="69" t="s">
        <v>243</v>
      </c>
      <c r="C9" s="70" t="s">
        <v>112</v>
      </c>
      <c r="D9" s="133">
        <v>1500</v>
      </c>
      <c r="E9" s="2"/>
      <c r="F9" s="3">
        <f t="shared" ref="F9:F11" si="0">ROUND(D9*E9,2)</f>
        <v>0</v>
      </c>
    </row>
    <row r="10" spans="1:6" x14ac:dyDescent="0.35">
      <c r="A10" s="198"/>
      <c r="B10" s="69" t="s">
        <v>244</v>
      </c>
      <c r="C10" s="70" t="s">
        <v>112</v>
      </c>
      <c r="D10" s="133">
        <v>50</v>
      </c>
      <c r="E10" s="2"/>
      <c r="F10" s="3">
        <f t="shared" si="0"/>
        <v>0</v>
      </c>
    </row>
    <row r="11" spans="1:6" x14ac:dyDescent="0.35">
      <c r="A11" s="199"/>
      <c r="B11" s="69" t="s">
        <v>245</v>
      </c>
      <c r="C11" s="70" t="s">
        <v>112</v>
      </c>
      <c r="D11" s="133">
        <v>30</v>
      </c>
      <c r="E11" s="2"/>
      <c r="F11" s="3">
        <f t="shared" si="0"/>
        <v>0</v>
      </c>
    </row>
    <row r="12" spans="1:6" x14ac:dyDescent="0.35">
      <c r="A12" s="199"/>
      <c r="B12" s="69"/>
      <c r="C12" s="70"/>
      <c r="D12" s="134"/>
      <c r="E12" s="2"/>
      <c r="F12" s="3"/>
    </row>
    <row r="13" spans="1:6" x14ac:dyDescent="0.35">
      <c r="A13" s="203"/>
      <c r="B13" s="69"/>
      <c r="C13" s="70"/>
      <c r="D13" s="134"/>
      <c r="E13" s="2"/>
      <c r="F13" s="3"/>
    </row>
    <row r="14" spans="1:6" x14ac:dyDescent="0.35">
      <c r="A14" s="36"/>
      <c r="B14" s="136"/>
      <c r="C14" s="44"/>
      <c r="D14" s="123"/>
      <c r="E14" s="2"/>
      <c r="F14" s="3"/>
    </row>
    <row r="15" spans="1:6" x14ac:dyDescent="0.35">
      <c r="A15" s="140"/>
      <c r="B15" s="136"/>
      <c r="C15" s="44"/>
      <c r="D15" s="123"/>
      <c r="E15" s="2"/>
      <c r="F15" s="3"/>
    </row>
    <row r="16" spans="1:6" x14ac:dyDescent="0.35">
      <c r="A16" s="197"/>
      <c r="B16" s="78" t="s">
        <v>8</v>
      </c>
      <c r="C16" s="44"/>
      <c r="D16" s="123"/>
      <c r="E16" s="271"/>
      <c r="F16" s="8">
        <f>SUM(F8:F14)</f>
        <v>0</v>
      </c>
    </row>
    <row r="17" spans="1:6" x14ac:dyDescent="0.35">
      <c r="A17" s="199"/>
      <c r="B17" s="78" t="s">
        <v>9</v>
      </c>
      <c r="C17" s="44"/>
      <c r="D17" s="123"/>
      <c r="E17" s="271"/>
      <c r="F17" s="9">
        <v>0</v>
      </c>
    </row>
    <row r="18" spans="1:6" x14ac:dyDescent="0.35">
      <c r="A18" s="199"/>
      <c r="B18" s="78" t="s">
        <v>10</v>
      </c>
      <c r="C18" s="44"/>
      <c r="D18" s="123"/>
      <c r="E18" s="271"/>
      <c r="F18" s="8">
        <f>F16-F17</f>
        <v>0</v>
      </c>
    </row>
    <row r="19" spans="1:6" x14ac:dyDescent="0.35">
      <c r="A19" s="199"/>
      <c r="B19" s="78" t="s">
        <v>11</v>
      </c>
      <c r="C19" s="44"/>
      <c r="D19" s="123"/>
      <c r="E19" s="271"/>
      <c r="F19" s="10">
        <f>0.22*F18</f>
        <v>0</v>
      </c>
    </row>
    <row r="20" spans="1:6" x14ac:dyDescent="0.35">
      <c r="A20" s="198"/>
      <c r="B20" s="78" t="s">
        <v>12</v>
      </c>
      <c r="C20" s="44"/>
      <c r="D20" s="123"/>
      <c r="E20" s="271"/>
      <c r="F20" s="8">
        <f>F18+F19</f>
        <v>0</v>
      </c>
    </row>
  </sheetData>
  <sheetProtection algorithmName="SHA-512" hashValue="J1hY7mG2INN1KamEjXWfNL2StbYG4WUk0B1MIaxDJAuh/HjkAHsYyDHmU179Bk3DR4ye09jNJDPklfge2L24VA==" saltValue="NX2xQMRmdyfsGgETLVIBT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1"/>
  <sheetViews>
    <sheetView zoomScaleNormal="100" workbookViewId="0">
      <selection activeCell="D6" sqref="D6"/>
    </sheetView>
  </sheetViews>
  <sheetFormatPr defaultRowHeight="15" x14ac:dyDescent="0.25"/>
  <cols>
    <col min="1" max="1" width="4.85546875" style="291" customWidth="1"/>
    <col min="2" max="2" width="45.85546875" customWidth="1"/>
    <col min="3" max="3" width="8.42578125" customWidth="1"/>
    <col min="4" max="4" width="13.5703125" customWidth="1"/>
    <col min="5" max="5" width="13" customWidth="1"/>
    <col min="6" max="6" width="15.42578125" customWidth="1"/>
    <col min="7" max="7" width="6.28515625" customWidth="1"/>
  </cols>
  <sheetData>
    <row r="1" spans="1:7" s="34" customFormat="1" ht="21" x14ac:dyDescent="0.35">
      <c r="A1" s="330" t="s">
        <v>838</v>
      </c>
      <c r="B1" s="330"/>
      <c r="C1" s="330"/>
      <c r="D1" s="330"/>
      <c r="E1" s="330"/>
      <c r="F1" s="330"/>
    </row>
    <row r="2" spans="1:7" s="34" customFormat="1" ht="21" x14ac:dyDescent="0.35">
      <c r="A2" s="292"/>
      <c r="B2" s="292"/>
      <c r="C2" s="292"/>
      <c r="D2" s="292"/>
      <c r="E2" s="292"/>
      <c r="F2" s="292"/>
    </row>
    <row r="3" spans="1:7" ht="18.75" x14ac:dyDescent="0.3">
      <c r="A3" s="335" t="s">
        <v>592</v>
      </c>
      <c r="B3" s="335"/>
      <c r="C3" s="335"/>
      <c r="D3" s="335"/>
      <c r="E3" s="335"/>
      <c r="F3" s="335"/>
      <c r="G3" s="279"/>
    </row>
    <row r="4" spans="1:7" ht="18.75" x14ac:dyDescent="0.25">
      <c r="A4" s="293" t="s">
        <v>4</v>
      </c>
      <c r="B4" s="332" t="s">
        <v>593</v>
      </c>
      <c r="C4" s="333"/>
      <c r="D4" s="333"/>
      <c r="E4" s="333"/>
      <c r="F4" s="334"/>
      <c r="G4" s="280"/>
    </row>
    <row r="5" spans="1:7" ht="22.5" customHeight="1" x14ac:dyDescent="0.25">
      <c r="A5" s="294"/>
      <c r="B5" s="295" t="s">
        <v>594</v>
      </c>
      <c r="C5" s="296" t="s">
        <v>0</v>
      </c>
      <c r="D5" s="297" t="s">
        <v>595</v>
      </c>
      <c r="E5" s="296" t="s">
        <v>2</v>
      </c>
      <c r="F5" s="296" t="s">
        <v>3</v>
      </c>
      <c r="G5" s="280"/>
    </row>
    <row r="6" spans="1:7" ht="15.75" x14ac:dyDescent="0.25">
      <c r="A6" s="298"/>
      <c r="B6" s="299" t="s">
        <v>596</v>
      </c>
      <c r="C6" s="300" t="s">
        <v>111</v>
      </c>
      <c r="D6" s="300">
        <v>150</v>
      </c>
      <c r="E6" s="281"/>
      <c r="F6" s="282">
        <f>D6*E6</f>
        <v>0</v>
      </c>
      <c r="G6" s="280"/>
    </row>
    <row r="7" spans="1:7" ht="15.75" x14ac:dyDescent="0.25">
      <c r="A7" s="298"/>
      <c r="B7" s="299" t="s">
        <v>597</v>
      </c>
      <c r="C7" s="300" t="s">
        <v>111</v>
      </c>
      <c r="D7" s="300">
        <v>150</v>
      </c>
      <c r="E7" s="283"/>
      <c r="F7" s="282">
        <f>D7*E7</f>
        <v>0</v>
      </c>
      <c r="G7" s="280"/>
    </row>
    <row r="8" spans="1:7" ht="15.75" x14ac:dyDescent="0.25">
      <c r="A8" s="298"/>
      <c r="B8" s="299" t="s">
        <v>598</v>
      </c>
      <c r="C8" s="300" t="s">
        <v>111</v>
      </c>
      <c r="D8" s="300">
        <v>150</v>
      </c>
      <c r="E8" s="283"/>
      <c r="F8" s="282">
        <f>D8*E8</f>
        <v>0</v>
      </c>
      <c r="G8" s="280"/>
    </row>
    <row r="9" spans="1:7" ht="15.75" x14ac:dyDescent="0.25">
      <c r="A9" s="298"/>
      <c r="B9" s="299" t="s">
        <v>599</v>
      </c>
      <c r="C9" s="300" t="s">
        <v>111</v>
      </c>
      <c r="D9" s="300">
        <v>50</v>
      </c>
      <c r="E9" s="283"/>
      <c r="F9" s="282">
        <f t="shared" ref="F9:F16" si="0">D9*E9</f>
        <v>0</v>
      </c>
      <c r="G9" s="280"/>
    </row>
    <row r="10" spans="1:7" ht="15.75" x14ac:dyDescent="0.25">
      <c r="A10" s="298"/>
      <c r="B10" s="299" t="s">
        <v>600</v>
      </c>
      <c r="C10" s="300" t="s">
        <v>111</v>
      </c>
      <c r="D10" s="300">
        <v>30</v>
      </c>
      <c r="E10" s="283"/>
      <c r="F10" s="282">
        <f>D10*E10</f>
        <v>0</v>
      </c>
      <c r="G10" s="280"/>
    </row>
    <row r="11" spans="1:7" ht="15.75" x14ac:dyDescent="0.25">
      <c r="A11" s="298"/>
      <c r="B11" s="299" t="s">
        <v>601</v>
      </c>
      <c r="C11" s="300" t="s">
        <v>111</v>
      </c>
      <c r="D11" s="300">
        <v>50</v>
      </c>
      <c r="E11" s="283"/>
      <c r="F11" s="282">
        <f t="shared" si="0"/>
        <v>0</v>
      </c>
      <c r="G11" s="280"/>
    </row>
    <row r="12" spans="1:7" ht="15.75" x14ac:dyDescent="0.25">
      <c r="A12" s="298"/>
      <c r="B12" s="299" t="s">
        <v>602</v>
      </c>
      <c r="C12" s="300" t="s">
        <v>111</v>
      </c>
      <c r="D12" s="300">
        <v>50</v>
      </c>
      <c r="E12" s="283"/>
      <c r="F12" s="282">
        <f t="shared" si="0"/>
        <v>0</v>
      </c>
      <c r="G12" s="280"/>
    </row>
    <row r="13" spans="1:7" ht="15.75" x14ac:dyDescent="0.25">
      <c r="A13" s="298"/>
      <c r="B13" s="299" t="s">
        <v>603</v>
      </c>
      <c r="C13" s="300" t="s">
        <v>111</v>
      </c>
      <c r="D13" s="300">
        <v>100</v>
      </c>
      <c r="E13" s="283"/>
      <c r="F13" s="282">
        <f t="shared" si="0"/>
        <v>0</v>
      </c>
      <c r="G13" s="280"/>
    </row>
    <row r="14" spans="1:7" ht="15.75" x14ac:dyDescent="0.25">
      <c r="A14" s="298"/>
      <c r="B14" s="299" t="s">
        <v>604</v>
      </c>
      <c r="C14" s="300" t="s">
        <v>111</v>
      </c>
      <c r="D14" s="300">
        <v>50</v>
      </c>
      <c r="E14" s="283"/>
      <c r="F14" s="282">
        <f t="shared" si="0"/>
        <v>0</v>
      </c>
      <c r="G14" s="280"/>
    </row>
    <row r="15" spans="1:7" ht="15.75" x14ac:dyDescent="0.25">
      <c r="A15" s="298"/>
      <c r="B15" s="299" t="s">
        <v>605</v>
      </c>
      <c r="C15" s="300" t="s">
        <v>111</v>
      </c>
      <c r="D15" s="300">
        <v>50</v>
      </c>
      <c r="E15" s="283"/>
      <c r="F15" s="282">
        <f t="shared" si="0"/>
        <v>0</v>
      </c>
      <c r="G15" s="280"/>
    </row>
    <row r="16" spans="1:7" ht="15.75" x14ac:dyDescent="0.25">
      <c r="A16" s="298"/>
      <c r="B16" s="299" t="s">
        <v>606</v>
      </c>
      <c r="C16" s="300" t="s">
        <v>111</v>
      </c>
      <c r="D16" s="300">
        <v>50</v>
      </c>
      <c r="E16" s="283"/>
      <c r="F16" s="282">
        <f t="shared" si="0"/>
        <v>0</v>
      </c>
      <c r="G16" s="280"/>
    </row>
    <row r="17" spans="1:7" ht="15.75" x14ac:dyDescent="0.25">
      <c r="A17" s="298"/>
      <c r="B17" s="302"/>
      <c r="C17" s="300"/>
      <c r="D17" s="300"/>
      <c r="E17" s="301"/>
      <c r="F17" s="282"/>
      <c r="G17" s="280"/>
    </row>
    <row r="18" spans="1:7" ht="18.75" x14ac:dyDescent="0.25">
      <c r="A18" s="303" t="s">
        <v>6</v>
      </c>
      <c r="B18" s="332" t="s">
        <v>607</v>
      </c>
      <c r="C18" s="333"/>
      <c r="D18" s="333"/>
      <c r="E18" s="333"/>
      <c r="F18" s="334"/>
      <c r="G18" s="280"/>
    </row>
    <row r="19" spans="1:7" ht="15.75" x14ac:dyDescent="0.25">
      <c r="A19" s="298"/>
      <c r="B19" s="304"/>
      <c r="C19" s="300"/>
      <c r="D19" s="300"/>
      <c r="E19" s="301"/>
      <c r="F19" s="282"/>
      <c r="G19" s="280"/>
    </row>
    <row r="20" spans="1:7" ht="15.75" x14ac:dyDescent="0.25">
      <c r="A20" s="305" t="s">
        <v>608</v>
      </c>
      <c r="B20" s="306" t="s">
        <v>609</v>
      </c>
      <c r="C20" s="300"/>
      <c r="D20" s="300"/>
      <c r="E20" s="301"/>
      <c r="F20" s="282"/>
      <c r="G20" s="280"/>
    </row>
    <row r="21" spans="1:7" ht="15.75" x14ac:dyDescent="0.25">
      <c r="A21" s="298"/>
      <c r="B21" s="299" t="s">
        <v>610</v>
      </c>
      <c r="C21" s="300" t="s">
        <v>112</v>
      </c>
      <c r="D21" s="300">
        <v>50</v>
      </c>
      <c r="E21" s="283"/>
      <c r="F21" s="282">
        <f t="shared" ref="F21:F85" si="1">D21*E21</f>
        <v>0</v>
      </c>
      <c r="G21" s="280"/>
    </row>
    <row r="22" spans="1:7" ht="15.75" x14ac:dyDescent="0.25">
      <c r="A22" s="298"/>
      <c r="B22" s="299" t="s">
        <v>611</v>
      </c>
      <c r="C22" s="300" t="s">
        <v>112</v>
      </c>
      <c r="D22" s="300">
        <v>50</v>
      </c>
      <c r="E22" s="283"/>
      <c r="F22" s="282">
        <f t="shared" si="1"/>
        <v>0</v>
      </c>
      <c r="G22" s="280"/>
    </row>
    <row r="23" spans="1:7" ht="15.75" x14ac:dyDescent="0.25">
      <c r="A23" s="298"/>
      <c r="B23" s="299" t="s">
        <v>612</v>
      </c>
      <c r="C23" s="300" t="s">
        <v>112</v>
      </c>
      <c r="D23" s="300">
        <v>50</v>
      </c>
      <c r="E23" s="283"/>
      <c r="F23" s="282">
        <f t="shared" si="1"/>
        <v>0</v>
      </c>
      <c r="G23" s="280"/>
    </row>
    <row r="24" spans="1:7" ht="15.75" x14ac:dyDescent="0.25">
      <c r="A24" s="298"/>
      <c r="B24" s="299" t="s">
        <v>613</v>
      </c>
      <c r="C24" s="300" t="s">
        <v>112</v>
      </c>
      <c r="D24" s="300">
        <v>50</v>
      </c>
      <c r="E24" s="283"/>
      <c r="F24" s="282">
        <f t="shared" si="1"/>
        <v>0</v>
      </c>
      <c r="G24" s="280"/>
    </row>
    <row r="25" spans="1:7" ht="15.75" x14ac:dyDescent="0.25">
      <c r="A25" s="298"/>
      <c r="B25" s="299" t="s">
        <v>614</v>
      </c>
      <c r="C25" s="300" t="s">
        <v>112</v>
      </c>
      <c r="D25" s="300">
        <v>50</v>
      </c>
      <c r="E25" s="283"/>
      <c r="F25" s="282">
        <f t="shared" si="1"/>
        <v>0</v>
      </c>
      <c r="G25" s="280"/>
    </row>
    <row r="26" spans="1:7" ht="15.75" x14ac:dyDescent="0.25">
      <c r="A26" s="298"/>
      <c r="B26" s="299" t="s">
        <v>615</v>
      </c>
      <c r="C26" s="300" t="s">
        <v>112</v>
      </c>
      <c r="D26" s="300">
        <v>50</v>
      </c>
      <c r="E26" s="283"/>
      <c r="F26" s="282">
        <f t="shared" si="1"/>
        <v>0</v>
      </c>
      <c r="G26" s="280"/>
    </row>
    <row r="27" spans="1:7" ht="15.75" x14ac:dyDescent="0.25">
      <c r="A27" s="298"/>
      <c r="B27" s="299" t="s">
        <v>616</v>
      </c>
      <c r="C27" s="300" t="s">
        <v>112</v>
      </c>
      <c r="D27" s="300">
        <v>50</v>
      </c>
      <c r="E27" s="283"/>
      <c r="F27" s="282">
        <f t="shared" si="1"/>
        <v>0</v>
      </c>
      <c r="G27" s="280"/>
    </row>
    <row r="28" spans="1:7" ht="15.75" x14ac:dyDescent="0.25">
      <c r="A28" s="298"/>
      <c r="B28" s="299" t="s">
        <v>617</v>
      </c>
      <c r="C28" s="300" t="s">
        <v>112</v>
      </c>
      <c r="D28" s="300">
        <v>50</v>
      </c>
      <c r="E28" s="283"/>
      <c r="F28" s="282">
        <f t="shared" si="1"/>
        <v>0</v>
      </c>
      <c r="G28" s="280"/>
    </row>
    <row r="29" spans="1:7" ht="15.75" x14ac:dyDescent="0.25">
      <c r="A29" s="298"/>
      <c r="B29" s="299" t="s">
        <v>618</v>
      </c>
      <c r="C29" s="300" t="s">
        <v>112</v>
      </c>
      <c r="D29" s="300">
        <v>30</v>
      </c>
      <c r="E29" s="283"/>
      <c r="F29" s="282">
        <f>D29*E29</f>
        <v>0</v>
      </c>
      <c r="G29" s="280"/>
    </row>
    <row r="30" spans="1:7" ht="15.75" x14ac:dyDescent="0.25">
      <c r="A30" s="298"/>
      <c r="B30" s="299" t="s">
        <v>619</v>
      </c>
      <c r="C30" s="300" t="s">
        <v>112</v>
      </c>
      <c r="D30" s="300">
        <v>50</v>
      </c>
      <c r="E30" s="283"/>
      <c r="F30" s="282">
        <f t="shared" si="1"/>
        <v>0</v>
      </c>
      <c r="G30" s="280"/>
    </row>
    <row r="31" spans="1:7" ht="15.75" x14ac:dyDescent="0.25">
      <c r="A31" s="298"/>
      <c r="B31" s="299" t="s">
        <v>620</v>
      </c>
      <c r="C31" s="300" t="s">
        <v>112</v>
      </c>
      <c r="D31" s="300">
        <v>50</v>
      </c>
      <c r="E31" s="283"/>
      <c r="F31" s="282">
        <f t="shared" si="1"/>
        <v>0</v>
      </c>
      <c r="G31" s="280"/>
    </row>
    <row r="32" spans="1:7" ht="15.75" x14ac:dyDescent="0.25">
      <c r="A32" s="298"/>
      <c r="B32" s="299" t="s">
        <v>621</v>
      </c>
      <c r="C32" s="300" t="s">
        <v>112</v>
      </c>
      <c r="D32" s="300">
        <v>100</v>
      </c>
      <c r="E32" s="283"/>
      <c r="F32" s="282">
        <f t="shared" si="1"/>
        <v>0</v>
      </c>
      <c r="G32" s="280"/>
    </row>
    <row r="33" spans="1:7" ht="15.75" x14ac:dyDescent="0.25">
      <c r="A33" s="298"/>
      <c r="B33" s="299" t="s">
        <v>622</v>
      </c>
      <c r="C33" s="300" t="s">
        <v>112</v>
      </c>
      <c r="D33" s="300">
        <v>50</v>
      </c>
      <c r="E33" s="283"/>
      <c r="F33" s="282">
        <f t="shared" si="1"/>
        <v>0</v>
      </c>
      <c r="G33" s="280"/>
    </row>
    <row r="34" spans="1:7" ht="15.75" x14ac:dyDescent="0.25">
      <c r="A34" s="298"/>
      <c r="B34" s="299" t="s">
        <v>623</v>
      </c>
      <c r="C34" s="300" t="s">
        <v>112</v>
      </c>
      <c r="D34" s="300">
        <v>30</v>
      </c>
      <c r="E34" s="283"/>
      <c r="F34" s="282">
        <f>D34*E34</f>
        <v>0</v>
      </c>
      <c r="G34" s="280"/>
    </row>
    <row r="35" spans="1:7" ht="15.75" x14ac:dyDescent="0.25">
      <c r="A35" s="298"/>
      <c r="B35" s="299" t="s">
        <v>624</v>
      </c>
      <c r="C35" s="300" t="s">
        <v>112</v>
      </c>
      <c r="D35" s="300">
        <v>50</v>
      </c>
      <c r="E35" s="283"/>
      <c r="F35" s="282">
        <f t="shared" si="1"/>
        <v>0</v>
      </c>
      <c r="G35" s="280"/>
    </row>
    <row r="36" spans="1:7" ht="15.75" x14ac:dyDescent="0.25">
      <c r="A36" s="298"/>
      <c r="B36" s="299" t="s">
        <v>625</v>
      </c>
      <c r="C36" s="300" t="s">
        <v>112</v>
      </c>
      <c r="D36" s="300">
        <v>50</v>
      </c>
      <c r="E36" s="283"/>
      <c r="F36" s="282">
        <f t="shared" si="1"/>
        <v>0</v>
      </c>
      <c r="G36" s="280"/>
    </row>
    <row r="37" spans="1:7" ht="15.75" x14ac:dyDescent="0.25">
      <c r="A37" s="298"/>
      <c r="B37" s="299" t="s">
        <v>626</v>
      </c>
      <c r="C37" s="300" t="s">
        <v>112</v>
      </c>
      <c r="D37" s="300">
        <v>50</v>
      </c>
      <c r="E37" s="283"/>
      <c r="F37" s="282">
        <f t="shared" si="1"/>
        <v>0</v>
      </c>
      <c r="G37" s="280"/>
    </row>
    <row r="38" spans="1:7" ht="15.75" x14ac:dyDescent="0.25">
      <c r="A38" s="298"/>
      <c r="B38" s="299" t="s">
        <v>627</v>
      </c>
      <c r="C38" s="300" t="s">
        <v>112</v>
      </c>
      <c r="D38" s="300">
        <v>50</v>
      </c>
      <c r="E38" s="283"/>
      <c r="F38" s="282">
        <f t="shared" si="1"/>
        <v>0</v>
      </c>
      <c r="G38" s="280"/>
    </row>
    <row r="39" spans="1:7" ht="15.75" x14ac:dyDescent="0.25">
      <c r="A39" s="298"/>
      <c r="B39" s="299" t="s">
        <v>628</v>
      </c>
      <c r="C39" s="300" t="s">
        <v>112</v>
      </c>
      <c r="D39" s="300">
        <v>50</v>
      </c>
      <c r="E39" s="283"/>
      <c r="F39" s="282">
        <f t="shared" si="1"/>
        <v>0</v>
      </c>
      <c r="G39" s="280"/>
    </row>
    <row r="40" spans="1:7" ht="15.75" x14ac:dyDescent="0.25">
      <c r="A40" s="298"/>
      <c r="B40" s="299" t="s">
        <v>625</v>
      </c>
      <c r="C40" s="300" t="s">
        <v>112</v>
      </c>
      <c r="D40" s="300">
        <v>50</v>
      </c>
      <c r="E40" s="283"/>
      <c r="F40" s="282">
        <f t="shared" si="1"/>
        <v>0</v>
      </c>
      <c r="G40" s="280"/>
    </row>
    <row r="41" spans="1:7" ht="15.75" x14ac:dyDescent="0.25">
      <c r="A41" s="298"/>
      <c r="B41" s="299" t="s">
        <v>629</v>
      </c>
      <c r="C41" s="300" t="s">
        <v>112</v>
      </c>
      <c r="D41" s="300">
        <v>50</v>
      </c>
      <c r="E41" s="283"/>
      <c r="F41" s="282">
        <f t="shared" si="1"/>
        <v>0</v>
      </c>
      <c r="G41" s="280"/>
    </row>
    <row r="42" spans="1:7" ht="15.75" x14ac:dyDescent="0.25">
      <c r="A42" s="298"/>
      <c r="B42" s="299" t="s">
        <v>630</v>
      </c>
      <c r="C42" s="300" t="s">
        <v>112</v>
      </c>
      <c r="D42" s="300">
        <v>50</v>
      </c>
      <c r="E42" s="283"/>
      <c r="F42" s="282">
        <f t="shared" si="1"/>
        <v>0</v>
      </c>
      <c r="G42" s="280"/>
    </row>
    <row r="43" spans="1:7" ht="15.75" x14ac:dyDescent="0.25">
      <c r="A43" s="298"/>
      <c r="B43" s="299" t="s">
        <v>631</v>
      </c>
      <c r="C43" s="300" t="s">
        <v>112</v>
      </c>
      <c r="D43" s="300">
        <v>10</v>
      </c>
      <c r="E43" s="283"/>
      <c r="F43" s="282">
        <f t="shared" si="1"/>
        <v>0</v>
      </c>
      <c r="G43" s="280"/>
    </row>
    <row r="44" spans="1:7" ht="15.75" x14ac:dyDescent="0.25">
      <c r="A44" s="298"/>
      <c r="B44" s="299" t="s">
        <v>632</v>
      </c>
      <c r="C44" s="300" t="s">
        <v>112</v>
      </c>
      <c r="D44" s="300">
        <v>10</v>
      </c>
      <c r="E44" s="283"/>
      <c r="F44" s="282">
        <f>D44*E44</f>
        <v>0</v>
      </c>
      <c r="G44" s="280"/>
    </row>
    <row r="45" spans="1:7" ht="15.75" x14ac:dyDescent="0.25">
      <c r="A45" s="298"/>
      <c r="B45" s="299" t="s">
        <v>633</v>
      </c>
      <c r="C45" s="300" t="s">
        <v>112</v>
      </c>
      <c r="D45" s="300">
        <v>10</v>
      </c>
      <c r="E45" s="283"/>
      <c r="F45" s="282">
        <f>D45*E45</f>
        <v>0</v>
      </c>
      <c r="G45" s="280"/>
    </row>
    <row r="46" spans="1:7" ht="15.75" x14ac:dyDescent="0.25">
      <c r="A46" s="298"/>
      <c r="B46" s="299" t="s">
        <v>634</v>
      </c>
      <c r="C46" s="300" t="s">
        <v>112</v>
      </c>
      <c r="D46" s="300">
        <v>10</v>
      </c>
      <c r="E46" s="283"/>
      <c r="F46" s="282">
        <f>D46*E46</f>
        <v>0</v>
      </c>
      <c r="G46" s="280"/>
    </row>
    <row r="47" spans="1:7" ht="15.75" x14ac:dyDescent="0.25">
      <c r="A47" s="298"/>
      <c r="B47" s="299" t="s">
        <v>635</v>
      </c>
      <c r="C47" s="300" t="s">
        <v>112</v>
      </c>
      <c r="D47" s="300">
        <v>50</v>
      </c>
      <c r="E47" s="283"/>
      <c r="F47" s="282">
        <f t="shared" si="1"/>
        <v>0</v>
      </c>
      <c r="G47" s="280"/>
    </row>
    <row r="48" spans="1:7" ht="15.75" x14ac:dyDescent="0.25">
      <c r="A48" s="298"/>
      <c r="B48" s="299" t="s">
        <v>636</v>
      </c>
      <c r="C48" s="300" t="s">
        <v>112</v>
      </c>
      <c r="D48" s="300">
        <v>50</v>
      </c>
      <c r="E48" s="283"/>
      <c r="F48" s="282">
        <f t="shared" si="1"/>
        <v>0</v>
      </c>
      <c r="G48" s="280"/>
    </row>
    <row r="49" spans="1:7" ht="15.75" x14ac:dyDescent="0.25">
      <c r="A49" s="298"/>
      <c r="B49" s="299" t="s">
        <v>637</v>
      </c>
      <c r="C49" s="300" t="s">
        <v>112</v>
      </c>
      <c r="D49" s="300">
        <v>50</v>
      </c>
      <c r="E49" s="283"/>
      <c r="F49" s="282">
        <f t="shared" si="1"/>
        <v>0</v>
      </c>
      <c r="G49" s="280"/>
    </row>
    <row r="50" spans="1:7" ht="15.75" x14ac:dyDescent="0.25">
      <c r="A50" s="298"/>
      <c r="B50" s="299" t="s">
        <v>638</v>
      </c>
      <c r="C50" s="300" t="s">
        <v>112</v>
      </c>
      <c r="D50" s="300">
        <v>50</v>
      </c>
      <c r="E50" s="283"/>
      <c r="F50" s="282">
        <f t="shared" si="1"/>
        <v>0</v>
      </c>
      <c r="G50" s="280"/>
    </row>
    <row r="51" spans="1:7" ht="15.75" x14ac:dyDescent="0.25">
      <c r="A51" s="298"/>
      <c r="B51" s="299" t="s">
        <v>639</v>
      </c>
      <c r="C51" s="300" t="s">
        <v>112</v>
      </c>
      <c r="D51" s="300">
        <v>50</v>
      </c>
      <c r="E51" s="283"/>
      <c r="F51" s="282">
        <f t="shared" si="1"/>
        <v>0</v>
      </c>
      <c r="G51" s="280"/>
    </row>
    <row r="52" spans="1:7" ht="15.75" x14ac:dyDescent="0.25">
      <c r="A52" s="298"/>
      <c r="B52" s="299" t="s">
        <v>640</v>
      </c>
      <c r="C52" s="300" t="s">
        <v>112</v>
      </c>
      <c r="D52" s="300">
        <v>50</v>
      </c>
      <c r="E52" s="283"/>
      <c r="F52" s="282">
        <f t="shared" si="1"/>
        <v>0</v>
      </c>
      <c r="G52" s="280"/>
    </row>
    <row r="53" spans="1:7" ht="15.75" x14ac:dyDescent="0.25">
      <c r="A53" s="298"/>
      <c r="B53" s="299" t="s">
        <v>641</v>
      </c>
      <c r="C53" s="300" t="s">
        <v>112</v>
      </c>
      <c r="D53" s="300">
        <v>50</v>
      </c>
      <c r="E53" s="283"/>
      <c r="F53" s="282">
        <f t="shared" si="1"/>
        <v>0</v>
      </c>
      <c r="G53" s="280"/>
    </row>
    <row r="54" spans="1:7" ht="15.75" x14ac:dyDescent="0.25">
      <c r="A54" s="298"/>
      <c r="B54" s="299" t="s">
        <v>642</v>
      </c>
      <c r="C54" s="300" t="s">
        <v>112</v>
      </c>
      <c r="D54" s="300">
        <v>50</v>
      </c>
      <c r="E54" s="283"/>
      <c r="F54" s="282">
        <f t="shared" si="1"/>
        <v>0</v>
      </c>
      <c r="G54" s="280"/>
    </row>
    <row r="55" spans="1:7" ht="15.75" x14ac:dyDescent="0.25">
      <c r="A55" s="298"/>
      <c r="B55" s="299" t="s">
        <v>643</v>
      </c>
      <c r="C55" s="300" t="s">
        <v>112</v>
      </c>
      <c r="D55" s="300">
        <v>50</v>
      </c>
      <c r="E55" s="283"/>
      <c r="F55" s="282">
        <f t="shared" si="1"/>
        <v>0</v>
      </c>
      <c r="G55" s="280"/>
    </row>
    <row r="56" spans="1:7" ht="15.75" x14ac:dyDescent="0.25">
      <c r="A56" s="298"/>
      <c r="B56" s="299" t="s">
        <v>644</v>
      </c>
      <c r="C56" s="300" t="s">
        <v>112</v>
      </c>
      <c r="D56" s="300">
        <v>50</v>
      </c>
      <c r="E56" s="283"/>
      <c r="F56" s="282">
        <f t="shared" si="1"/>
        <v>0</v>
      </c>
      <c r="G56" s="280"/>
    </row>
    <row r="57" spans="1:7" ht="15.75" x14ac:dyDescent="0.25">
      <c r="A57" s="298"/>
      <c r="B57" s="299" t="s">
        <v>645</v>
      </c>
      <c r="C57" s="300" t="s">
        <v>112</v>
      </c>
      <c r="D57" s="300">
        <v>10</v>
      </c>
      <c r="E57" s="283"/>
      <c r="F57" s="282">
        <f>D57*E57</f>
        <v>0</v>
      </c>
      <c r="G57" s="280"/>
    </row>
    <row r="58" spans="1:7" ht="15.75" x14ac:dyDescent="0.25">
      <c r="A58" s="298"/>
      <c r="B58" s="299" t="s">
        <v>646</v>
      </c>
      <c r="C58" s="300" t="s">
        <v>112</v>
      </c>
      <c r="D58" s="300">
        <v>10</v>
      </c>
      <c r="E58" s="283"/>
      <c r="F58" s="282">
        <f>D58*E58</f>
        <v>0</v>
      </c>
      <c r="G58" s="280"/>
    </row>
    <row r="59" spans="1:7" ht="15.75" x14ac:dyDescent="0.25">
      <c r="A59" s="298"/>
      <c r="B59" s="299" t="s">
        <v>647</v>
      </c>
      <c r="C59" s="300" t="s">
        <v>112</v>
      </c>
      <c r="D59" s="300">
        <v>50</v>
      </c>
      <c r="E59" s="283"/>
      <c r="F59" s="282">
        <f t="shared" si="1"/>
        <v>0</v>
      </c>
      <c r="G59" s="280"/>
    </row>
    <row r="60" spans="1:7" ht="15.75" x14ac:dyDescent="0.25">
      <c r="A60" s="298"/>
      <c r="B60" s="299" t="s">
        <v>648</v>
      </c>
      <c r="C60" s="300" t="s">
        <v>112</v>
      </c>
      <c r="D60" s="300">
        <v>50</v>
      </c>
      <c r="E60" s="283"/>
      <c r="F60" s="282">
        <f t="shared" si="1"/>
        <v>0</v>
      </c>
      <c r="G60" s="280"/>
    </row>
    <row r="61" spans="1:7" ht="15.75" x14ac:dyDescent="0.25">
      <c r="A61" s="298"/>
      <c r="B61" s="299" t="s">
        <v>649</v>
      </c>
      <c r="C61" s="300" t="s">
        <v>112</v>
      </c>
      <c r="D61" s="300">
        <v>100</v>
      </c>
      <c r="E61" s="283"/>
      <c r="F61" s="282">
        <f t="shared" si="1"/>
        <v>0</v>
      </c>
      <c r="G61" s="280"/>
    </row>
    <row r="62" spans="1:7" ht="15.75" x14ac:dyDescent="0.25">
      <c r="A62" s="298"/>
      <c r="B62" s="299" t="s">
        <v>650</v>
      </c>
      <c r="C62" s="300" t="s">
        <v>112</v>
      </c>
      <c r="D62" s="300">
        <v>50</v>
      </c>
      <c r="E62" s="283"/>
      <c r="F62" s="282">
        <f t="shared" si="1"/>
        <v>0</v>
      </c>
      <c r="G62" s="280"/>
    </row>
    <row r="63" spans="1:7" ht="15.75" x14ac:dyDescent="0.25">
      <c r="A63" s="298"/>
      <c r="B63" s="299" t="s">
        <v>651</v>
      </c>
      <c r="C63" s="300" t="s">
        <v>112</v>
      </c>
      <c r="D63" s="300">
        <v>50</v>
      </c>
      <c r="E63" s="283"/>
      <c r="F63" s="282">
        <f t="shared" si="1"/>
        <v>0</v>
      </c>
      <c r="G63" s="280"/>
    </row>
    <row r="64" spans="1:7" ht="15.75" x14ac:dyDescent="0.25">
      <c r="A64" s="298"/>
      <c r="B64" s="299" t="s">
        <v>652</v>
      </c>
      <c r="C64" s="300" t="s">
        <v>112</v>
      </c>
      <c r="D64" s="300">
        <v>50</v>
      </c>
      <c r="E64" s="283"/>
      <c r="F64" s="282">
        <f t="shared" si="1"/>
        <v>0</v>
      </c>
      <c r="G64" s="280"/>
    </row>
    <row r="65" spans="1:7" ht="15.75" x14ac:dyDescent="0.25">
      <c r="A65" s="298"/>
      <c r="B65" s="299" t="s">
        <v>653</v>
      </c>
      <c r="C65" s="300" t="s">
        <v>112</v>
      </c>
      <c r="D65" s="300">
        <v>10</v>
      </c>
      <c r="E65" s="283"/>
      <c r="F65" s="282">
        <f>D65*E65</f>
        <v>0</v>
      </c>
      <c r="G65" s="280"/>
    </row>
    <row r="66" spans="1:7" ht="15.75" x14ac:dyDescent="0.25">
      <c r="A66" s="298"/>
      <c r="B66" s="299" t="s">
        <v>654</v>
      </c>
      <c r="C66" s="300" t="s">
        <v>112</v>
      </c>
      <c r="D66" s="300">
        <v>10</v>
      </c>
      <c r="E66" s="283"/>
      <c r="F66" s="282">
        <f>D66*E66</f>
        <v>0</v>
      </c>
      <c r="G66" s="280"/>
    </row>
    <row r="67" spans="1:7" ht="15.75" x14ac:dyDescent="0.25">
      <c r="A67" s="298"/>
      <c r="B67" s="299" t="s">
        <v>655</v>
      </c>
      <c r="C67" s="300" t="s">
        <v>112</v>
      </c>
      <c r="D67" s="300">
        <v>50</v>
      </c>
      <c r="E67" s="283"/>
      <c r="F67" s="282">
        <f t="shared" si="1"/>
        <v>0</v>
      </c>
      <c r="G67" s="280"/>
    </row>
    <row r="68" spans="1:7" ht="15.75" x14ac:dyDescent="0.25">
      <c r="A68" s="298"/>
      <c r="B68" s="299" t="s">
        <v>656</v>
      </c>
      <c r="C68" s="300" t="s">
        <v>112</v>
      </c>
      <c r="D68" s="300">
        <v>50</v>
      </c>
      <c r="E68" s="283"/>
      <c r="F68" s="282">
        <f t="shared" si="1"/>
        <v>0</v>
      </c>
      <c r="G68" s="280"/>
    </row>
    <row r="69" spans="1:7" ht="15.75" x14ac:dyDescent="0.25">
      <c r="A69" s="298"/>
      <c r="B69" s="299" t="s">
        <v>657</v>
      </c>
      <c r="C69" s="300" t="s">
        <v>112</v>
      </c>
      <c r="D69" s="300">
        <v>50</v>
      </c>
      <c r="E69" s="283"/>
      <c r="F69" s="282">
        <f t="shared" si="1"/>
        <v>0</v>
      </c>
      <c r="G69" s="280"/>
    </row>
    <row r="70" spans="1:7" ht="15.75" x14ac:dyDescent="0.25">
      <c r="A70" s="298"/>
      <c r="B70" s="299" t="s">
        <v>658</v>
      </c>
      <c r="C70" s="300" t="s">
        <v>112</v>
      </c>
      <c r="D70" s="300">
        <v>50</v>
      </c>
      <c r="E70" s="283"/>
      <c r="F70" s="282">
        <f t="shared" si="1"/>
        <v>0</v>
      </c>
      <c r="G70" s="280"/>
    </row>
    <row r="71" spans="1:7" ht="15.75" x14ac:dyDescent="0.25">
      <c r="A71" s="298"/>
      <c r="B71" s="299" t="s">
        <v>659</v>
      </c>
      <c r="C71" s="300" t="s">
        <v>112</v>
      </c>
      <c r="D71" s="300">
        <v>50</v>
      </c>
      <c r="E71" s="283"/>
      <c r="F71" s="282">
        <f t="shared" si="1"/>
        <v>0</v>
      </c>
      <c r="G71" s="280"/>
    </row>
    <row r="72" spans="1:7" ht="15.75" x14ac:dyDescent="0.25">
      <c r="A72" s="298"/>
      <c r="B72" s="299" t="s">
        <v>660</v>
      </c>
      <c r="C72" s="300" t="s">
        <v>112</v>
      </c>
      <c r="D72" s="300">
        <v>50</v>
      </c>
      <c r="E72" s="283"/>
      <c r="F72" s="282">
        <f t="shared" si="1"/>
        <v>0</v>
      </c>
      <c r="G72" s="280"/>
    </row>
    <row r="73" spans="1:7" ht="15.75" x14ac:dyDescent="0.25">
      <c r="A73" s="298"/>
      <c r="B73" s="299" t="s">
        <v>661</v>
      </c>
      <c r="C73" s="300" t="s">
        <v>112</v>
      </c>
      <c r="D73" s="300">
        <v>50</v>
      </c>
      <c r="E73" s="283"/>
      <c r="F73" s="282">
        <f t="shared" si="1"/>
        <v>0</v>
      </c>
      <c r="G73" s="280"/>
    </row>
    <row r="74" spans="1:7" ht="15.75" x14ac:dyDescent="0.25">
      <c r="A74" s="298"/>
      <c r="B74" s="299" t="s">
        <v>662</v>
      </c>
      <c r="C74" s="300" t="s">
        <v>112</v>
      </c>
      <c r="D74" s="300">
        <v>50</v>
      </c>
      <c r="E74" s="283"/>
      <c r="F74" s="282">
        <f t="shared" si="1"/>
        <v>0</v>
      </c>
      <c r="G74" s="280"/>
    </row>
    <row r="75" spans="1:7" ht="15.75" x14ac:dyDescent="0.25">
      <c r="A75" s="298"/>
      <c r="B75" s="299" t="s">
        <v>663</v>
      </c>
      <c r="C75" s="300" t="s">
        <v>112</v>
      </c>
      <c r="D75" s="300">
        <v>50</v>
      </c>
      <c r="E75" s="283"/>
      <c r="F75" s="282">
        <f t="shared" si="1"/>
        <v>0</v>
      </c>
      <c r="G75" s="280"/>
    </row>
    <row r="76" spans="1:7" ht="15.75" x14ac:dyDescent="0.25">
      <c r="A76" s="298"/>
      <c r="B76" s="299" t="s">
        <v>664</v>
      </c>
      <c r="C76" s="300" t="s">
        <v>112</v>
      </c>
      <c r="D76" s="300">
        <v>50</v>
      </c>
      <c r="E76" s="283"/>
      <c r="F76" s="282">
        <f t="shared" si="1"/>
        <v>0</v>
      </c>
      <c r="G76" s="280"/>
    </row>
    <row r="77" spans="1:7" ht="15.75" x14ac:dyDescent="0.25">
      <c r="A77" s="298"/>
      <c r="B77" s="299" t="s">
        <v>665</v>
      </c>
      <c r="C77" s="300" t="s">
        <v>112</v>
      </c>
      <c r="D77" s="300">
        <v>50</v>
      </c>
      <c r="E77" s="283"/>
      <c r="F77" s="282">
        <f t="shared" si="1"/>
        <v>0</v>
      </c>
      <c r="G77" s="280"/>
    </row>
    <row r="78" spans="1:7" ht="15.75" x14ac:dyDescent="0.25">
      <c r="A78" s="298"/>
      <c r="B78" s="299" t="s">
        <v>666</v>
      </c>
      <c r="C78" s="300" t="s">
        <v>112</v>
      </c>
      <c r="D78" s="300">
        <v>50</v>
      </c>
      <c r="E78" s="283"/>
      <c r="F78" s="282">
        <f t="shared" si="1"/>
        <v>0</v>
      </c>
      <c r="G78" s="280"/>
    </row>
    <row r="79" spans="1:7" ht="15.75" x14ac:dyDescent="0.25">
      <c r="A79" s="298"/>
      <c r="B79" s="299" t="s">
        <v>667</v>
      </c>
      <c r="C79" s="300" t="s">
        <v>112</v>
      </c>
      <c r="D79" s="300">
        <v>50</v>
      </c>
      <c r="E79" s="283"/>
      <c r="F79" s="282">
        <f t="shared" si="1"/>
        <v>0</v>
      </c>
      <c r="G79" s="280"/>
    </row>
    <row r="80" spans="1:7" ht="15.75" x14ac:dyDescent="0.25">
      <c r="A80" s="298"/>
      <c r="B80" s="299" t="s">
        <v>668</v>
      </c>
      <c r="C80" s="300" t="s">
        <v>112</v>
      </c>
      <c r="D80" s="300">
        <v>50</v>
      </c>
      <c r="E80" s="283"/>
      <c r="F80" s="282">
        <f t="shared" si="1"/>
        <v>0</v>
      </c>
      <c r="G80" s="280"/>
    </row>
    <row r="81" spans="1:7" ht="15.75" x14ac:dyDescent="0.25">
      <c r="A81" s="298"/>
      <c r="B81" s="299" t="s">
        <v>669</v>
      </c>
      <c r="C81" s="300" t="s">
        <v>112</v>
      </c>
      <c r="D81" s="300">
        <v>50</v>
      </c>
      <c r="E81" s="283"/>
      <c r="F81" s="282">
        <f t="shared" si="1"/>
        <v>0</v>
      </c>
      <c r="G81" s="280"/>
    </row>
    <row r="82" spans="1:7" ht="15.75" x14ac:dyDescent="0.25">
      <c r="A82" s="298"/>
      <c r="B82" s="299" t="s">
        <v>670</v>
      </c>
      <c r="C82" s="300" t="s">
        <v>112</v>
      </c>
      <c r="D82" s="300">
        <v>50</v>
      </c>
      <c r="E82" s="283"/>
      <c r="F82" s="282">
        <f t="shared" si="1"/>
        <v>0</v>
      </c>
      <c r="G82" s="280"/>
    </row>
    <row r="83" spans="1:7" ht="15.75" x14ac:dyDescent="0.25">
      <c r="A83" s="298"/>
      <c r="B83" s="299" t="s">
        <v>671</v>
      </c>
      <c r="C83" s="300" t="s">
        <v>112</v>
      </c>
      <c r="D83" s="300">
        <v>50</v>
      </c>
      <c r="E83" s="283"/>
      <c r="F83" s="282">
        <f t="shared" si="1"/>
        <v>0</v>
      </c>
      <c r="G83" s="280"/>
    </row>
    <row r="84" spans="1:7" ht="15.75" x14ac:dyDescent="0.25">
      <c r="A84" s="298"/>
      <c r="B84" s="299" t="s">
        <v>672</v>
      </c>
      <c r="C84" s="300" t="s">
        <v>112</v>
      </c>
      <c r="D84" s="300">
        <v>50</v>
      </c>
      <c r="E84" s="283"/>
      <c r="F84" s="282">
        <f t="shared" si="1"/>
        <v>0</v>
      </c>
      <c r="G84" s="280"/>
    </row>
    <row r="85" spans="1:7" ht="15.75" x14ac:dyDescent="0.25">
      <c r="A85" s="298"/>
      <c r="B85" s="299" t="s">
        <v>673</v>
      </c>
      <c r="C85" s="300" t="s">
        <v>112</v>
      </c>
      <c r="D85" s="300">
        <v>50</v>
      </c>
      <c r="E85" s="283"/>
      <c r="F85" s="282">
        <f t="shared" si="1"/>
        <v>0</v>
      </c>
      <c r="G85" s="280"/>
    </row>
    <row r="86" spans="1:7" ht="15.75" x14ac:dyDescent="0.25">
      <c r="A86" s="298"/>
      <c r="B86" s="299" t="s">
        <v>674</v>
      </c>
      <c r="C86" s="300" t="s">
        <v>112</v>
      </c>
      <c r="D86" s="300">
        <v>10</v>
      </c>
      <c r="E86" s="283"/>
      <c r="F86" s="282">
        <f>D86*E86</f>
        <v>0</v>
      </c>
      <c r="G86" s="280"/>
    </row>
    <row r="87" spans="1:7" ht="15.75" x14ac:dyDescent="0.25">
      <c r="A87" s="298"/>
      <c r="B87" s="302"/>
      <c r="C87" s="300"/>
      <c r="D87" s="300"/>
      <c r="E87" s="283"/>
      <c r="F87" s="282"/>
      <c r="G87" s="280"/>
    </row>
    <row r="88" spans="1:7" ht="15.75" x14ac:dyDescent="0.25">
      <c r="A88" s="305" t="s">
        <v>675</v>
      </c>
      <c r="B88" s="307" t="s">
        <v>676</v>
      </c>
      <c r="C88" s="300"/>
      <c r="D88" s="300"/>
      <c r="E88" s="283"/>
      <c r="F88" s="282"/>
      <c r="G88" s="280"/>
    </row>
    <row r="89" spans="1:7" ht="15.75" x14ac:dyDescent="0.25">
      <c r="A89" s="298"/>
      <c r="B89" s="299" t="s">
        <v>677</v>
      </c>
      <c r="C89" s="300" t="s">
        <v>112</v>
      </c>
      <c r="D89" s="300">
        <v>50</v>
      </c>
      <c r="E89" s="283"/>
      <c r="F89" s="282">
        <f t="shared" ref="F89:F118" si="2">D89*E89</f>
        <v>0</v>
      </c>
      <c r="G89" s="280"/>
    </row>
    <row r="90" spans="1:7" ht="15.75" x14ac:dyDescent="0.25">
      <c r="A90" s="298"/>
      <c r="B90" s="299" t="s">
        <v>678</v>
      </c>
      <c r="C90" s="300" t="s">
        <v>112</v>
      </c>
      <c r="D90" s="300">
        <v>50</v>
      </c>
      <c r="E90" s="283"/>
      <c r="F90" s="282">
        <f t="shared" si="2"/>
        <v>0</v>
      </c>
      <c r="G90" s="280"/>
    </row>
    <row r="91" spans="1:7" ht="15.75" x14ac:dyDescent="0.25">
      <c r="A91" s="298"/>
      <c r="B91" s="299" t="s">
        <v>679</v>
      </c>
      <c r="C91" s="300" t="s">
        <v>112</v>
      </c>
      <c r="D91" s="300">
        <v>100</v>
      </c>
      <c r="E91" s="283"/>
      <c r="F91" s="282">
        <f t="shared" si="2"/>
        <v>0</v>
      </c>
      <c r="G91" s="280"/>
    </row>
    <row r="92" spans="1:7" ht="15.75" x14ac:dyDescent="0.25">
      <c r="A92" s="298"/>
      <c r="B92" s="299" t="s">
        <v>680</v>
      </c>
      <c r="C92" s="300" t="s">
        <v>112</v>
      </c>
      <c r="D92" s="300">
        <v>100</v>
      </c>
      <c r="E92" s="283"/>
      <c r="F92" s="282">
        <f t="shared" si="2"/>
        <v>0</v>
      </c>
      <c r="G92" s="280"/>
    </row>
    <row r="93" spans="1:7" ht="15.75" x14ac:dyDescent="0.25">
      <c r="A93" s="298"/>
      <c r="B93" s="299" t="s">
        <v>681</v>
      </c>
      <c r="C93" s="300" t="s">
        <v>112</v>
      </c>
      <c r="D93" s="300">
        <v>50</v>
      </c>
      <c r="E93" s="283"/>
      <c r="F93" s="282">
        <f t="shared" si="2"/>
        <v>0</v>
      </c>
      <c r="G93" s="280"/>
    </row>
    <row r="94" spans="1:7" ht="15.75" x14ac:dyDescent="0.25">
      <c r="A94" s="298"/>
      <c r="B94" s="299" t="s">
        <v>682</v>
      </c>
      <c r="C94" s="300" t="s">
        <v>112</v>
      </c>
      <c r="D94" s="300">
        <v>50</v>
      </c>
      <c r="E94" s="283"/>
      <c r="F94" s="282">
        <f t="shared" si="2"/>
        <v>0</v>
      </c>
      <c r="G94" s="280"/>
    </row>
    <row r="95" spans="1:7" ht="15.75" x14ac:dyDescent="0.25">
      <c r="A95" s="298"/>
      <c r="B95" s="299" t="s">
        <v>683</v>
      </c>
      <c r="C95" s="300" t="s">
        <v>112</v>
      </c>
      <c r="D95" s="300">
        <v>50</v>
      </c>
      <c r="E95" s="283"/>
      <c r="F95" s="282">
        <f t="shared" si="2"/>
        <v>0</v>
      </c>
      <c r="G95" s="280"/>
    </row>
    <row r="96" spans="1:7" ht="15.75" x14ac:dyDescent="0.25">
      <c r="A96" s="298"/>
      <c r="B96" s="299" t="s">
        <v>684</v>
      </c>
      <c r="C96" s="300" t="s">
        <v>112</v>
      </c>
      <c r="D96" s="300">
        <v>50</v>
      </c>
      <c r="E96" s="283"/>
      <c r="F96" s="282">
        <f t="shared" si="2"/>
        <v>0</v>
      </c>
      <c r="G96" s="280"/>
    </row>
    <row r="97" spans="1:7" ht="15.75" x14ac:dyDescent="0.25">
      <c r="A97" s="298"/>
      <c r="B97" s="299" t="s">
        <v>685</v>
      </c>
      <c r="C97" s="300" t="s">
        <v>112</v>
      </c>
      <c r="D97" s="300">
        <v>50</v>
      </c>
      <c r="E97" s="283"/>
      <c r="F97" s="282">
        <f t="shared" si="2"/>
        <v>0</v>
      </c>
      <c r="G97" s="280"/>
    </row>
    <row r="98" spans="1:7" ht="15.75" x14ac:dyDescent="0.25">
      <c r="A98" s="298"/>
      <c r="B98" s="299" t="s">
        <v>686</v>
      </c>
      <c r="C98" s="300" t="s">
        <v>112</v>
      </c>
      <c r="D98" s="300">
        <v>50</v>
      </c>
      <c r="E98" s="283"/>
      <c r="F98" s="282">
        <f t="shared" si="2"/>
        <v>0</v>
      </c>
      <c r="G98" s="280"/>
    </row>
    <row r="99" spans="1:7" ht="15.75" x14ac:dyDescent="0.25">
      <c r="A99" s="298"/>
      <c r="B99" s="299" t="s">
        <v>687</v>
      </c>
      <c r="C99" s="300" t="s">
        <v>112</v>
      </c>
      <c r="D99" s="300">
        <v>50</v>
      </c>
      <c r="E99" s="283"/>
      <c r="F99" s="282">
        <f t="shared" si="2"/>
        <v>0</v>
      </c>
      <c r="G99" s="280"/>
    </row>
    <row r="100" spans="1:7" ht="15.75" x14ac:dyDescent="0.25">
      <c r="A100" s="298"/>
      <c r="B100" s="299" t="s">
        <v>688</v>
      </c>
      <c r="C100" s="300" t="s">
        <v>112</v>
      </c>
      <c r="D100" s="300">
        <v>100</v>
      </c>
      <c r="E100" s="283"/>
      <c r="F100" s="282">
        <f t="shared" si="2"/>
        <v>0</v>
      </c>
      <c r="G100" s="280"/>
    </row>
    <row r="101" spans="1:7" ht="15.75" x14ac:dyDescent="0.25">
      <c r="A101" s="298"/>
      <c r="B101" s="299" t="s">
        <v>689</v>
      </c>
      <c r="C101" s="300" t="s">
        <v>112</v>
      </c>
      <c r="D101" s="300">
        <v>50</v>
      </c>
      <c r="E101" s="283"/>
      <c r="F101" s="282">
        <f t="shared" si="2"/>
        <v>0</v>
      </c>
      <c r="G101" s="280"/>
    </row>
    <row r="102" spans="1:7" ht="15.75" x14ac:dyDescent="0.25">
      <c r="A102" s="298"/>
      <c r="B102" s="299" t="s">
        <v>690</v>
      </c>
      <c r="C102" s="300" t="s">
        <v>112</v>
      </c>
      <c r="D102" s="300">
        <v>50</v>
      </c>
      <c r="E102" s="283"/>
      <c r="F102" s="282">
        <f t="shared" si="2"/>
        <v>0</v>
      </c>
      <c r="G102" s="280"/>
    </row>
    <row r="103" spans="1:7" ht="15.75" x14ac:dyDescent="0.25">
      <c r="A103" s="298"/>
      <c r="B103" s="299" t="s">
        <v>691</v>
      </c>
      <c r="C103" s="300" t="s">
        <v>112</v>
      </c>
      <c r="D103" s="300">
        <v>50</v>
      </c>
      <c r="E103" s="283"/>
      <c r="F103" s="282">
        <f t="shared" si="2"/>
        <v>0</v>
      </c>
      <c r="G103" s="280"/>
    </row>
    <row r="104" spans="1:7" ht="15.75" x14ac:dyDescent="0.25">
      <c r="A104" s="298"/>
      <c r="B104" s="299" t="s">
        <v>692</v>
      </c>
      <c r="C104" s="300" t="s">
        <v>112</v>
      </c>
      <c r="D104" s="300">
        <v>50</v>
      </c>
      <c r="E104" s="283"/>
      <c r="F104" s="282">
        <f t="shared" si="2"/>
        <v>0</v>
      </c>
      <c r="G104" s="280"/>
    </row>
    <row r="105" spans="1:7" ht="15.75" x14ac:dyDescent="0.25">
      <c r="A105" s="298"/>
      <c r="B105" s="299" t="s">
        <v>693</v>
      </c>
      <c r="C105" s="300" t="s">
        <v>112</v>
      </c>
      <c r="D105" s="300">
        <v>100</v>
      </c>
      <c r="E105" s="283"/>
      <c r="F105" s="282">
        <f t="shared" si="2"/>
        <v>0</v>
      </c>
      <c r="G105" s="280"/>
    </row>
    <row r="106" spans="1:7" ht="15.75" x14ac:dyDescent="0.25">
      <c r="A106" s="298"/>
      <c r="B106" s="299" t="s">
        <v>694</v>
      </c>
      <c r="C106" s="300" t="s">
        <v>112</v>
      </c>
      <c r="D106" s="300">
        <v>50</v>
      </c>
      <c r="E106" s="283"/>
      <c r="F106" s="282">
        <f t="shared" si="2"/>
        <v>0</v>
      </c>
      <c r="G106" s="280"/>
    </row>
    <row r="107" spans="1:7" ht="15.75" x14ac:dyDescent="0.25">
      <c r="A107" s="298"/>
      <c r="B107" s="299" t="s">
        <v>695</v>
      </c>
      <c r="C107" s="300" t="s">
        <v>112</v>
      </c>
      <c r="D107" s="300">
        <v>50</v>
      </c>
      <c r="E107" s="283"/>
      <c r="F107" s="282">
        <f t="shared" si="2"/>
        <v>0</v>
      </c>
      <c r="G107" s="280"/>
    </row>
    <row r="108" spans="1:7" ht="15.75" x14ac:dyDescent="0.25">
      <c r="A108" s="298"/>
      <c r="B108" s="299" t="s">
        <v>696</v>
      </c>
      <c r="C108" s="300" t="s">
        <v>112</v>
      </c>
      <c r="D108" s="300">
        <v>50</v>
      </c>
      <c r="E108" s="283"/>
      <c r="F108" s="282">
        <f t="shared" si="2"/>
        <v>0</v>
      </c>
      <c r="G108" s="280"/>
    </row>
    <row r="109" spans="1:7" ht="15.75" x14ac:dyDescent="0.25">
      <c r="A109" s="298"/>
      <c r="B109" s="299" t="s">
        <v>697</v>
      </c>
      <c r="C109" s="300" t="s">
        <v>112</v>
      </c>
      <c r="D109" s="300">
        <v>50</v>
      </c>
      <c r="E109" s="283"/>
      <c r="F109" s="282">
        <f t="shared" si="2"/>
        <v>0</v>
      </c>
      <c r="G109" s="280"/>
    </row>
    <row r="110" spans="1:7" ht="15.75" x14ac:dyDescent="0.25">
      <c r="A110" s="298"/>
      <c r="B110" s="299" t="s">
        <v>698</v>
      </c>
      <c r="C110" s="300" t="s">
        <v>112</v>
      </c>
      <c r="D110" s="300">
        <v>50</v>
      </c>
      <c r="E110" s="283"/>
      <c r="F110" s="282">
        <f t="shared" si="2"/>
        <v>0</v>
      </c>
      <c r="G110" s="280"/>
    </row>
    <row r="111" spans="1:7" ht="15.75" x14ac:dyDescent="0.25">
      <c r="A111" s="298"/>
      <c r="B111" s="299" t="s">
        <v>699</v>
      </c>
      <c r="C111" s="300" t="s">
        <v>112</v>
      </c>
      <c r="D111" s="300">
        <v>50</v>
      </c>
      <c r="E111" s="283"/>
      <c r="F111" s="282">
        <f t="shared" si="2"/>
        <v>0</v>
      </c>
      <c r="G111" s="280"/>
    </row>
    <row r="112" spans="1:7" ht="15.75" x14ac:dyDescent="0.25">
      <c r="A112" s="298"/>
      <c r="B112" s="299" t="s">
        <v>700</v>
      </c>
      <c r="C112" s="300" t="s">
        <v>112</v>
      </c>
      <c r="D112" s="300">
        <v>50</v>
      </c>
      <c r="E112" s="283"/>
      <c r="F112" s="282">
        <f t="shared" si="2"/>
        <v>0</v>
      </c>
      <c r="G112" s="280"/>
    </row>
    <row r="113" spans="1:7" ht="15.75" x14ac:dyDescent="0.25">
      <c r="A113" s="298"/>
      <c r="B113" s="299" t="s">
        <v>701</v>
      </c>
      <c r="C113" s="300" t="s">
        <v>112</v>
      </c>
      <c r="D113" s="300">
        <v>50</v>
      </c>
      <c r="E113" s="283"/>
      <c r="F113" s="282">
        <f t="shared" si="2"/>
        <v>0</v>
      </c>
      <c r="G113" s="280"/>
    </row>
    <row r="114" spans="1:7" ht="15.75" x14ac:dyDescent="0.25">
      <c r="A114" s="298"/>
      <c r="B114" s="299" t="s">
        <v>702</v>
      </c>
      <c r="C114" s="300" t="s">
        <v>112</v>
      </c>
      <c r="D114" s="300">
        <v>50</v>
      </c>
      <c r="E114" s="283"/>
      <c r="F114" s="282">
        <f t="shared" si="2"/>
        <v>0</v>
      </c>
      <c r="G114" s="280"/>
    </row>
    <row r="115" spans="1:7" ht="15.75" x14ac:dyDescent="0.25">
      <c r="A115" s="298"/>
      <c r="B115" s="299" t="s">
        <v>703</v>
      </c>
      <c r="C115" s="300" t="s">
        <v>112</v>
      </c>
      <c r="D115" s="300">
        <v>50</v>
      </c>
      <c r="E115" s="283"/>
      <c r="F115" s="282">
        <f t="shared" si="2"/>
        <v>0</v>
      </c>
      <c r="G115" s="280"/>
    </row>
    <row r="116" spans="1:7" ht="15.75" x14ac:dyDescent="0.25">
      <c r="A116" s="298"/>
      <c r="B116" s="299" t="s">
        <v>704</v>
      </c>
      <c r="C116" s="300" t="s">
        <v>112</v>
      </c>
      <c r="D116" s="300">
        <v>50</v>
      </c>
      <c r="E116" s="283"/>
      <c r="F116" s="282">
        <f t="shared" si="2"/>
        <v>0</v>
      </c>
      <c r="G116" s="280"/>
    </row>
    <row r="117" spans="1:7" ht="15.75" x14ac:dyDescent="0.25">
      <c r="A117" s="298"/>
      <c r="B117" s="299" t="s">
        <v>705</v>
      </c>
      <c r="C117" s="300" t="s">
        <v>112</v>
      </c>
      <c r="D117" s="300">
        <v>50</v>
      </c>
      <c r="E117" s="283"/>
      <c r="F117" s="282">
        <f t="shared" si="2"/>
        <v>0</v>
      </c>
      <c r="G117" s="280"/>
    </row>
    <row r="118" spans="1:7" ht="15.75" x14ac:dyDescent="0.25">
      <c r="A118" s="298"/>
      <c r="B118" s="299" t="s">
        <v>706</v>
      </c>
      <c r="C118" s="300" t="s">
        <v>112</v>
      </c>
      <c r="D118" s="300">
        <v>50</v>
      </c>
      <c r="E118" s="283"/>
      <c r="F118" s="282">
        <f t="shared" si="2"/>
        <v>0</v>
      </c>
      <c r="G118" s="280"/>
    </row>
    <row r="119" spans="1:7" ht="15.75" x14ac:dyDescent="0.25">
      <c r="A119" s="298"/>
      <c r="B119" s="299" t="s">
        <v>707</v>
      </c>
      <c r="C119" s="300" t="s">
        <v>112</v>
      </c>
      <c r="D119" s="300">
        <v>50</v>
      </c>
      <c r="E119" s="283"/>
      <c r="F119" s="282">
        <f>D119*E119</f>
        <v>0</v>
      </c>
      <c r="G119" s="280"/>
    </row>
    <row r="120" spans="1:7" ht="15.75" x14ac:dyDescent="0.25">
      <c r="A120" s="298"/>
      <c r="B120" s="299" t="s">
        <v>708</v>
      </c>
      <c r="C120" s="300" t="s">
        <v>112</v>
      </c>
      <c r="D120" s="300">
        <v>50</v>
      </c>
      <c r="E120" s="283"/>
      <c r="F120" s="282">
        <f>D120*E120</f>
        <v>0</v>
      </c>
      <c r="G120" s="280"/>
    </row>
    <row r="121" spans="1:7" ht="15.75" x14ac:dyDescent="0.25">
      <c r="A121" s="298"/>
      <c r="B121" s="299" t="s">
        <v>709</v>
      </c>
      <c r="C121" s="300" t="s">
        <v>112</v>
      </c>
      <c r="D121" s="300">
        <v>50</v>
      </c>
      <c r="E121" s="283"/>
      <c r="F121" s="282">
        <f>D121*E121</f>
        <v>0</v>
      </c>
      <c r="G121" s="280"/>
    </row>
    <row r="122" spans="1:7" ht="15.75" x14ac:dyDescent="0.25">
      <c r="A122" s="298"/>
      <c r="B122" s="299" t="s">
        <v>710</v>
      </c>
      <c r="C122" s="300" t="s">
        <v>112</v>
      </c>
      <c r="D122" s="300">
        <v>50</v>
      </c>
      <c r="E122" s="283"/>
      <c r="F122" s="282">
        <f>D122*E122</f>
        <v>0</v>
      </c>
      <c r="G122" s="280"/>
    </row>
    <row r="123" spans="1:7" ht="15.75" x14ac:dyDescent="0.25">
      <c r="A123" s="298"/>
      <c r="B123" s="299"/>
      <c r="C123" s="300"/>
      <c r="D123" s="300"/>
      <c r="E123" s="283"/>
      <c r="F123" s="282"/>
      <c r="G123" s="280"/>
    </row>
    <row r="124" spans="1:7" ht="15.75" x14ac:dyDescent="0.25">
      <c r="A124" s="305" t="s">
        <v>711</v>
      </c>
      <c r="B124" s="307" t="s">
        <v>712</v>
      </c>
      <c r="C124" s="300"/>
      <c r="D124" s="300"/>
      <c r="E124" s="283"/>
      <c r="F124" s="282"/>
      <c r="G124" s="280"/>
    </row>
    <row r="125" spans="1:7" ht="15.75" x14ac:dyDescent="0.25">
      <c r="A125" s="298"/>
      <c r="B125" s="299" t="s">
        <v>713</v>
      </c>
      <c r="C125" s="300" t="s">
        <v>112</v>
      </c>
      <c r="D125" s="300">
        <v>25</v>
      </c>
      <c r="E125" s="283"/>
      <c r="F125" s="282">
        <f t="shared" ref="F125:F174" si="3">D125*E125</f>
        <v>0</v>
      </c>
      <c r="G125" s="280"/>
    </row>
    <row r="126" spans="1:7" ht="15.75" x14ac:dyDescent="0.25">
      <c r="A126" s="298"/>
      <c r="B126" s="299" t="s">
        <v>714</v>
      </c>
      <c r="C126" s="300" t="s">
        <v>112</v>
      </c>
      <c r="D126" s="300">
        <v>25</v>
      </c>
      <c r="E126" s="283"/>
      <c r="F126" s="282">
        <f t="shared" si="3"/>
        <v>0</v>
      </c>
      <c r="G126" s="280"/>
    </row>
    <row r="127" spans="1:7" ht="15.75" x14ac:dyDescent="0.25">
      <c r="A127" s="298"/>
      <c r="B127" s="299" t="s">
        <v>715</v>
      </c>
      <c r="C127" s="300" t="s">
        <v>112</v>
      </c>
      <c r="D127" s="300">
        <v>25</v>
      </c>
      <c r="E127" s="283"/>
      <c r="F127" s="282">
        <f t="shared" si="3"/>
        <v>0</v>
      </c>
      <c r="G127" s="280"/>
    </row>
    <row r="128" spans="1:7" ht="15.75" x14ac:dyDescent="0.25">
      <c r="A128" s="298"/>
      <c r="B128" s="299" t="s">
        <v>716</v>
      </c>
      <c r="C128" s="300" t="s">
        <v>112</v>
      </c>
      <c r="D128" s="300">
        <v>25</v>
      </c>
      <c r="E128" s="283"/>
      <c r="F128" s="282">
        <f t="shared" si="3"/>
        <v>0</v>
      </c>
      <c r="G128" s="280"/>
    </row>
    <row r="129" spans="1:7" ht="15.75" x14ac:dyDescent="0.25">
      <c r="A129" s="298"/>
      <c r="B129" s="299" t="s">
        <v>717</v>
      </c>
      <c r="C129" s="300" t="s">
        <v>112</v>
      </c>
      <c r="D129" s="300">
        <v>25</v>
      </c>
      <c r="E129" s="283"/>
      <c r="F129" s="282">
        <f t="shared" si="3"/>
        <v>0</v>
      </c>
      <c r="G129" s="280"/>
    </row>
    <row r="130" spans="1:7" ht="15.75" x14ac:dyDescent="0.25">
      <c r="A130" s="298"/>
      <c r="B130" s="299" t="s">
        <v>718</v>
      </c>
      <c r="C130" s="300" t="s">
        <v>112</v>
      </c>
      <c r="D130" s="300">
        <v>25</v>
      </c>
      <c r="E130" s="283"/>
      <c r="F130" s="282">
        <f t="shared" si="3"/>
        <v>0</v>
      </c>
      <c r="G130" s="280"/>
    </row>
    <row r="131" spans="1:7" ht="15.75" x14ac:dyDescent="0.25">
      <c r="A131" s="298"/>
      <c r="B131" s="299" t="s">
        <v>719</v>
      </c>
      <c r="C131" s="300" t="s">
        <v>112</v>
      </c>
      <c r="D131" s="300">
        <v>25</v>
      </c>
      <c r="E131" s="283"/>
      <c r="F131" s="282">
        <f t="shared" si="3"/>
        <v>0</v>
      </c>
      <c r="G131" s="280"/>
    </row>
    <row r="132" spans="1:7" ht="15.75" x14ac:dyDescent="0.25">
      <c r="A132" s="298"/>
      <c r="B132" s="299" t="s">
        <v>720</v>
      </c>
      <c r="C132" s="300" t="s">
        <v>112</v>
      </c>
      <c r="D132" s="300">
        <v>25</v>
      </c>
      <c r="E132" s="283"/>
      <c r="F132" s="282">
        <f t="shared" si="3"/>
        <v>0</v>
      </c>
      <c r="G132" s="280"/>
    </row>
    <row r="133" spans="1:7" ht="15.75" x14ac:dyDescent="0.25">
      <c r="A133" s="298"/>
      <c r="B133" s="299" t="s">
        <v>721</v>
      </c>
      <c r="C133" s="300" t="s">
        <v>112</v>
      </c>
      <c r="D133" s="300">
        <v>25</v>
      </c>
      <c r="E133" s="283"/>
      <c r="F133" s="282">
        <f t="shared" si="3"/>
        <v>0</v>
      </c>
      <c r="G133" s="280"/>
    </row>
    <row r="134" spans="1:7" ht="15.75" x14ac:dyDescent="0.25">
      <c r="A134" s="298"/>
      <c r="B134" s="299" t="s">
        <v>722</v>
      </c>
      <c r="C134" s="300" t="s">
        <v>112</v>
      </c>
      <c r="D134" s="300">
        <v>25</v>
      </c>
      <c r="E134" s="283"/>
      <c r="F134" s="282">
        <f t="shared" si="3"/>
        <v>0</v>
      </c>
      <c r="G134" s="280"/>
    </row>
    <row r="135" spans="1:7" ht="15.75" x14ac:dyDescent="0.25">
      <c r="A135" s="298"/>
      <c r="B135" s="299" t="s">
        <v>723</v>
      </c>
      <c r="C135" s="300" t="s">
        <v>112</v>
      </c>
      <c r="D135" s="300">
        <v>25</v>
      </c>
      <c r="E135" s="283"/>
      <c r="F135" s="282">
        <f t="shared" si="3"/>
        <v>0</v>
      </c>
      <c r="G135" s="280"/>
    </row>
    <row r="136" spans="1:7" ht="15.75" x14ac:dyDescent="0.25">
      <c r="A136" s="298"/>
      <c r="B136" s="299" t="s">
        <v>724</v>
      </c>
      <c r="C136" s="300" t="s">
        <v>112</v>
      </c>
      <c r="D136" s="300">
        <v>25</v>
      </c>
      <c r="E136" s="283"/>
      <c r="F136" s="282">
        <f t="shared" si="3"/>
        <v>0</v>
      </c>
      <c r="G136" s="280"/>
    </row>
    <row r="137" spans="1:7" ht="15.75" x14ac:dyDescent="0.25">
      <c r="A137" s="298"/>
      <c r="B137" s="299" t="s">
        <v>725</v>
      </c>
      <c r="C137" s="300" t="s">
        <v>112</v>
      </c>
      <c r="D137" s="300">
        <v>25</v>
      </c>
      <c r="E137" s="283"/>
      <c r="F137" s="282">
        <f t="shared" si="3"/>
        <v>0</v>
      </c>
      <c r="G137" s="280"/>
    </row>
    <row r="138" spans="1:7" ht="15.75" x14ac:dyDescent="0.25">
      <c r="A138" s="298"/>
      <c r="B138" s="299" t="s">
        <v>726</v>
      </c>
      <c r="C138" s="300" t="s">
        <v>112</v>
      </c>
      <c r="D138" s="300">
        <v>10</v>
      </c>
      <c r="E138" s="283"/>
      <c r="F138" s="282">
        <f t="shared" si="3"/>
        <v>0</v>
      </c>
      <c r="G138" s="280"/>
    </row>
    <row r="139" spans="1:7" ht="15.75" x14ac:dyDescent="0.25">
      <c r="A139" s="298"/>
      <c r="B139" s="299" t="s">
        <v>727</v>
      </c>
      <c r="C139" s="300" t="s">
        <v>112</v>
      </c>
      <c r="D139" s="300">
        <v>5</v>
      </c>
      <c r="E139" s="283"/>
      <c r="F139" s="282">
        <f t="shared" si="3"/>
        <v>0</v>
      </c>
      <c r="G139" s="280"/>
    </row>
    <row r="140" spans="1:7" ht="15.75" x14ac:dyDescent="0.25">
      <c r="A140" s="298"/>
      <c r="B140" s="299" t="s">
        <v>728</v>
      </c>
      <c r="C140" s="300" t="s">
        <v>112</v>
      </c>
      <c r="D140" s="300">
        <v>10</v>
      </c>
      <c r="E140" s="283"/>
      <c r="F140" s="282">
        <f t="shared" si="3"/>
        <v>0</v>
      </c>
      <c r="G140" s="280"/>
    </row>
    <row r="141" spans="1:7" ht="15.75" x14ac:dyDescent="0.25">
      <c r="A141" s="298"/>
      <c r="B141" s="299" t="s">
        <v>729</v>
      </c>
      <c r="C141" s="300" t="s">
        <v>112</v>
      </c>
      <c r="D141" s="300">
        <v>25</v>
      </c>
      <c r="E141" s="283"/>
      <c r="F141" s="282">
        <f t="shared" si="3"/>
        <v>0</v>
      </c>
      <c r="G141" s="280"/>
    </row>
    <row r="142" spans="1:7" ht="15.75" x14ac:dyDescent="0.25">
      <c r="A142" s="298"/>
      <c r="B142" s="299" t="s">
        <v>730</v>
      </c>
      <c r="C142" s="300" t="s">
        <v>112</v>
      </c>
      <c r="D142" s="300">
        <v>25</v>
      </c>
      <c r="E142" s="283"/>
      <c r="F142" s="282">
        <f t="shared" si="3"/>
        <v>0</v>
      </c>
      <c r="G142" s="280"/>
    </row>
    <row r="143" spans="1:7" ht="15.75" x14ac:dyDescent="0.25">
      <c r="A143" s="298"/>
      <c r="B143" s="299" t="s">
        <v>731</v>
      </c>
      <c r="C143" s="300" t="s">
        <v>112</v>
      </c>
      <c r="D143" s="300">
        <v>25</v>
      </c>
      <c r="E143" s="283"/>
      <c r="F143" s="282">
        <f t="shared" si="3"/>
        <v>0</v>
      </c>
      <c r="G143" s="280"/>
    </row>
    <row r="144" spans="1:7" ht="15.75" x14ac:dyDescent="0.25">
      <c r="A144" s="298"/>
      <c r="B144" s="299" t="s">
        <v>732</v>
      </c>
      <c r="C144" s="300" t="s">
        <v>112</v>
      </c>
      <c r="D144" s="300">
        <v>10</v>
      </c>
      <c r="E144" s="283"/>
      <c r="F144" s="282">
        <f t="shared" si="3"/>
        <v>0</v>
      </c>
      <c r="G144" s="280"/>
    </row>
    <row r="145" spans="1:7" ht="15.75" x14ac:dyDescent="0.25">
      <c r="A145" s="298"/>
      <c r="B145" s="299" t="s">
        <v>733</v>
      </c>
      <c r="C145" s="300" t="s">
        <v>112</v>
      </c>
      <c r="D145" s="300">
        <v>15</v>
      </c>
      <c r="E145" s="283"/>
      <c r="F145" s="282">
        <f t="shared" si="3"/>
        <v>0</v>
      </c>
      <c r="G145" s="280"/>
    </row>
    <row r="146" spans="1:7" ht="15.75" x14ac:dyDescent="0.25">
      <c r="A146" s="298"/>
      <c r="B146" s="299" t="s">
        <v>734</v>
      </c>
      <c r="C146" s="300" t="s">
        <v>112</v>
      </c>
      <c r="D146" s="300">
        <v>15</v>
      </c>
      <c r="E146" s="283"/>
      <c r="F146" s="282">
        <f t="shared" si="3"/>
        <v>0</v>
      </c>
      <c r="G146" s="280"/>
    </row>
    <row r="147" spans="1:7" ht="15.75" x14ac:dyDescent="0.25">
      <c r="A147" s="298"/>
      <c r="B147" s="299" t="s">
        <v>735</v>
      </c>
      <c r="C147" s="300" t="s">
        <v>112</v>
      </c>
      <c r="D147" s="300">
        <v>15</v>
      </c>
      <c r="E147" s="283"/>
      <c r="F147" s="282">
        <f t="shared" si="3"/>
        <v>0</v>
      </c>
      <c r="G147" s="280"/>
    </row>
    <row r="148" spans="1:7" ht="15.75" x14ac:dyDescent="0.25">
      <c r="A148" s="298"/>
      <c r="B148" s="299" t="s">
        <v>736</v>
      </c>
      <c r="C148" s="300" t="s">
        <v>112</v>
      </c>
      <c r="D148" s="300">
        <v>10</v>
      </c>
      <c r="E148" s="283"/>
      <c r="F148" s="282">
        <f t="shared" si="3"/>
        <v>0</v>
      </c>
      <c r="G148" s="280"/>
    </row>
    <row r="149" spans="1:7" ht="15.75" x14ac:dyDescent="0.25">
      <c r="A149" s="298"/>
      <c r="B149" s="299" t="s">
        <v>737</v>
      </c>
      <c r="C149" s="300" t="s">
        <v>112</v>
      </c>
      <c r="D149" s="300">
        <v>5</v>
      </c>
      <c r="E149" s="283"/>
      <c r="F149" s="282">
        <f t="shared" si="3"/>
        <v>0</v>
      </c>
      <c r="G149" s="280"/>
    </row>
    <row r="150" spans="1:7" ht="15.75" x14ac:dyDescent="0.25">
      <c r="A150" s="298"/>
      <c r="B150" s="299" t="s">
        <v>738</v>
      </c>
      <c r="C150" s="300" t="s">
        <v>112</v>
      </c>
      <c r="D150" s="300">
        <v>25</v>
      </c>
      <c r="E150" s="283"/>
      <c r="F150" s="282">
        <f t="shared" si="3"/>
        <v>0</v>
      </c>
      <c r="G150" s="280"/>
    </row>
    <row r="151" spans="1:7" ht="15.75" x14ac:dyDescent="0.25">
      <c r="A151" s="298"/>
      <c r="B151" s="299" t="s">
        <v>739</v>
      </c>
      <c r="C151" s="300" t="s">
        <v>112</v>
      </c>
      <c r="D151" s="300">
        <v>25</v>
      </c>
      <c r="E151" s="283"/>
      <c r="F151" s="282">
        <f t="shared" si="3"/>
        <v>0</v>
      </c>
      <c r="G151" s="280"/>
    </row>
    <row r="152" spans="1:7" ht="15.75" x14ac:dyDescent="0.25">
      <c r="A152" s="298"/>
      <c r="B152" s="299" t="s">
        <v>740</v>
      </c>
      <c r="C152" s="300" t="s">
        <v>112</v>
      </c>
      <c r="D152" s="300">
        <v>25</v>
      </c>
      <c r="E152" s="283"/>
      <c r="F152" s="282">
        <f t="shared" si="3"/>
        <v>0</v>
      </c>
      <c r="G152" s="280"/>
    </row>
    <row r="153" spans="1:7" ht="15.75" x14ac:dyDescent="0.25">
      <c r="A153" s="298"/>
      <c r="B153" s="299" t="s">
        <v>741</v>
      </c>
      <c r="C153" s="300" t="s">
        <v>112</v>
      </c>
      <c r="D153" s="300">
        <v>25</v>
      </c>
      <c r="E153" s="283"/>
      <c r="F153" s="282">
        <f t="shared" si="3"/>
        <v>0</v>
      </c>
      <c r="G153" s="280"/>
    </row>
    <row r="154" spans="1:7" ht="15.75" x14ac:dyDescent="0.25">
      <c r="A154" s="298"/>
      <c r="B154" s="299" t="s">
        <v>742</v>
      </c>
      <c r="C154" s="300" t="s">
        <v>112</v>
      </c>
      <c r="D154" s="300">
        <v>25</v>
      </c>
      <c r="E154" s="283"/>
      <c r="F154" s="282">
        <f t="shared" si="3"/>
        <v>0</v>
      </c>
      <c r="G154" s="280"/>
    </row>
    <row r="155" spans="1:7" ht="15.75" x14ac:dyDescent="0.25">
      <c r="A155" s="298"/>
      <c r="B155" s="299" t="s">
        <v>743</v>
      </c>
      <c r="C155" s="300" t="s">
        <v>112</v>
      </c>
      <c r="D155" s="300">
        <v>25</v>
      </c>
      <c r="E155" s="283"/>
      <c r="F155" s="282">
        <f t="shared" si="3"/>
        <v>0</v>
      </c>
      <c r="G155" s="280"/>
    </row>
    <row r="156" spans="1:7" ht="15.75" x14ac:dyDescent="0.25">
      <c r="A156" s="298"/>
      <c r="B156" s="299" t="s">
        <v>744</v>
      </c>
      <c r="C156" s="300" t="s">
        <v>112</v>
      </c>
      <c r="D156" s="300">
        <v>25</v>
      </c>
      <c r="E156" s="283"/>
      <c r="F156" s="282">
        <f t="shared" si="3"/>
        <v>0</v>
      </c>
      <c r="G156" s="280"/>
    </row>
    <row r="157" spans="1:7" ht="15.75" x14ac:dyDescent="0.25">
      <c r="A157" s="298"/>
      <c r="B157" s="299" t="s">
        <v>745</v>
      </c>
      <c r="C157" s="300" t="s">
        <v>112</v>
      </c>
      <c r="D157" s="300">
        <v>25</v>
      </c>
      <c r="E157" s="283"/>
      <c r="F157" s="282">
        <f t="shared" si="3"/>
        <v>0</v>
      </c>
      <c r="G157" s="280"/>
    </row>
    <row r="158" spans="1:7" ht="15.75" x14ac:dyDescent="0.25">
      <c r="A158" s="298"/>
      <c r="B158" s="299" t="s">
        <v>746</v>
      </c>
      <c r="C158" s="300" t="s">
        <v>112</v>
      </c>
      <c r="D158" s="300">
        <v>25</v>
      </c>
      <c r="E158" s="283"/>
      <c r="F158" s="282">
        <f t="shared" si="3"/>
        <v>0</v>
      </c>
      <c r="G158" s="280"/>
    </row>
    <row r="159" spans="1:7" ht="15.75" x14ac:dyDescent="0.25">
      <c r="A159" s="298"/>
      <c r="B159" s="299" t="s">
        <v>747</v>
      </c>
      <c r="C159" s="300" t="s">
        <v>112</v>
      </c>
      <c r="D159" s="300">
        <v>25</v>
      </c>
      <c r="E159" s="283"/>
      <c r="F159" s="282">
        <f t="shared" si="3"/>
        <v>0</v>
      </c>
      <c r="G159" s="280"/>
    </row>
    <row r="160" spans="1:7" ht="15.75" x14ac:dyDescent="0.25">
      <c r="A160" s="298"/>
      <c r="B160" s="299" t="s">
        <v>748</v>
      </c>
      <c r="C160" s="300" t="s">
        <v>112</v>
      </c>
      <c r="D160" s="300">
        <v>13</v>
      </c>
      <c r="E160" s="283"/>
      <c r="F160" s="282">
        <f t="shared" si="3"/>
        <v>0</v>
      </c>
      <c r="G160" s="280"/>
    </row>
    <row r="161" spans="1:7" ht="15.75" x14ac:dyDescent="0.25">
      <c r="A161" s="298"/>
      <c r="B161" s="299" t="s">
        <v>749</v>
      </c>
      <c r="C161" s="300" t="s">
        <v>112</v>
      </c>
      <c r="D161" s="300">
        <v>13</v>
      </c>
      <c r="E161" s="283"/>
      <c r="F161" s="282">
        <f t="shared" si="3"/>
        <v>0</v>
      </c>
      <c r="G161" s="280"/>
    </row>
    <row r="162" spans="1:7" ht="15.75" x14ac:dyDescent="0.25">
      <c r="A162" s="298"/>
      <c r="B162" s="299" t="s">
        <v>750</v>
      </c>
      <c r="C162" s="300" t="s">
        <v>112</v>
      </c>
      <c r="D162" s="300">
        <v>13</v>
      </c>
      <c r="E162" s="283"/>
      <c r="F162" s="282">
        <f t="shared" si="3"/>
        <v>0</v>
      </c>
      <c r="G162" s="280"/>
    </row>
    <row r="163" spans="1:7" ht="15.75" x14ac:dyDescent="0.25">
      <c r="A163" s="298"/>
      <c r="B163" s="299" t="s">
        <v>751</v>
      </c>
      <c r="C163" s="300" t="s">
        <v>112</v>
      </c>
      <c r="D163" s="300">
        <v>13</v>
      </c>
      <c r="E163" s="283"/>
      <c r="F163" s="282">
        <f t="shared" si="3"/>
        <v>0</v>
      </c>
      <c r="G163" s="280"/>
    </row>
    <row r="164" spans="1:7" ht="15.75" x14ac:dyDescent="0.25">
      <c r="A164" s="298"/>
      <c r="B164" s="299" t="s">
        <v>752</v>
      </c>
      <c r="C164" s="300" t="s">
        <v>112</v>
      </c>
      <c r="D164" s="300">
        <v>13</v>
      </c>
      <c r="E164" s="283"/>
      <c r="F164" s="282">
        <f t="shared" si="3"/>
        <v>0</v>
      </c>
      <c r="G164" s="280"/>
    </row>
    <row r="165" spans="1:7" ht="15.75" x14ac:dyDescent="0.25">
      <c r="A165" s="298"/>
      <c r="B165" s="299" t="s">
        <v>753</v>
      </c>
      <c r="C165" s="300" t="s">
        <v>112</v>
      </c>
      <c r="D165" s="300">
        <v>25</v>
      </c>
      <c r="E165" s="283"/>
      <c r="F165" s="282">
        <f t="shared" si="3"/>
        <v>0</v>
      </c>
      <c r="G165" s="280"/>
    </row>
    <row r="166" spans="1:7" ht="15.75" x14ac:dyDescent="0.25">
      <c r="A166" s="298"/>
      <c r="B166" s="299" t="s">
        <v>754</v>
      </c>
      <c r="C166" s="300" t="s">
        <v>112</v>
      </c>
      <c r="D166" s="300">
        <v>25</v>
      </c>
      <c r="E166" s="283"/>
      <c r="F166" s="282">
        <f t="shared" si="3"/>
        <v>0</v>
      </c>
      <c r="G166" s="280"/>
    </row>
    <row r="167" spans="1:7" ht="15.75" x14ac:dyDescent="0.25">
      <c r="A167" s="298"/>
      <c r="B167" s="299" t="s">
        <v>755</v>
      </c>
      <c r="C167" s="300" t="s">
        <v>112</v>
      </c>
      <c r="D167" s="300">
        <v>25</v>
      </c>
      <c r="E167" s="283"/>
      <c r="F167" s="282">
        <f t="shared" si="3"/>
        <v>0</v>
      </c>
      <c r="G167" s="280"/>
    </row>
    <row r="168" spans="1:7" ht="15.75" x14ac:dyDescent="0.25">
      <c r="A168" s="298"/>
      <c r="B168" s="299" t="s">
        <v>756</v>
      </c>
      <c r="C168" s="300" t="s">
        <v>112</v>
      </c>
      <c r="D168" s="300">
        <v>25</v>
      </c>
      <c r="E168" s="283"/>
      <c r="F168" s="282">
        <f t="shared" si="3"/>
        <v>0</v>
      </c>
      <c r="G168" s="280"/>
    </row>
    <row r="169" spans="1:7" ht="15.75" x14ac:dyDescent="0.25">
      <c r="A169" s="298"/>
      <c r="B169" s="299" t="s">
        <v>757</v>
      </c>
      <c r="C169" s="300" t="s">
        <v>112</v>
      </c>
      <c r="D169" s="300">
        <v>13</v>
      </c>
      <c r="E169" s="283"/>
      <c r="F169" s="282">
        <f t="shared" si="3"/>
        <v>0</v>
      </c>
      <c r="G169" s="280"/>
    </row>
    <row r="170" spans="1:7" ht="15.75" x14ac:dyDescent="0.25">
      <c r="A170" s="298"/>
      <c r="B170" s="299" t="s">
        <v>758</v>
      </c>
      <c r="C170" s="300" t="s">
        <v>112</v>
      </c>
      <c r="D170" s="300">
        <v>25</v>
      </c>
      <c r="E170" s="283"/>
      <c r="F170" s="282">
        <f t="shared" si="3"/>
        <v>0</v>
      </c>
      <c r="G170" s="280"/>
    </row>
    <row r="171" spans="1:7" ht="15.75" x14ac:dyDescent="0.25">
      <c r="A171" s="298"/>
      <c r="B171" s="299" t="s">
        <v>759</v>
      </c>
      <c r="C171" s="300" t="s">
        <v>112</v>
      </c>
      <c r="D171" s="300">
        <v>25</v>
      </c>
      <c r="E171" s="283"/>
      <c r="F171" s="282">
        <f t="shared" si="3"/>
        <v>0</v>
      </c>
      <c r="G171" s="280"/>
    </row>
    <row r="172" spans="1:7" ht="15.75" x14ac:dyDescent="0.25">
      <c r="A172" s="298"/>
      <c r="B172" s="299" t="s">
        <v>760</v>
      </c>
      <c r="C172" s="300" t="s">
        <v>112</v>
      </c>
      <c r="D172" s="300">
        <v>25</v>
      </c>
      <c r="E172" s="283"/>
      <c r="F172" s="282">
        <f t="shared" si="3"/>
        <v>0</v>
      </c>
      <c r="G172" s="280"/>
    </row>
    <row r="173" spans="1:7" ht="15.75" x14ac:dyDescent="0.25">
      <c r="A173" s="298"/>
      <c r="B173" s="299" t="s">
        <v>761</v>
      </c>
      <c r="C173" s="300" t="s">
        <v>112</v>
      </c>
      <c r="D173" s="300">
        <v>13</v>
      </c>
      <c r="E173" s="283"/>
      <c r="F173" s="282">
        <f t="shared" si="3"/>
        <v>0</v>
      </c>
      <c r="G173" s="280"/>
    </row>
    <row r="174" spans="1:7" ht="15.75" x14ac:dyDescent="0.25">
      <c r="A174" s="298"/>
      <c r="B174" s="299" t="s">
        <v>762</v>
      </c>
      <c r="C174" s="300" t="s">
        <v>112</v>
      </c>
      <c r="D174" s="300">
        <v>13</v>
      </c>
      <c r="E174" s="283"/>
      <c r="F174" s="282">
        <f t="shared" si="3"/>
        <v>0</v>
      </c>
      <c r="G174" s="280"/>
    </row>
    <row r="175" spans="1:7" ht="15.75" x14ac:dyDescent="0.25">
      <c r="A175" s="298"/>
      <c r="B175" s="299"/>
      <c r="C175" s="300"/>
      <c r="D175" s="300"/>
      <c r="E175" s="283"/>
      <c r="F175" s="282"/>
      <c r="G175" s="280"/>
    </row>
    <row r="176" spans="1:7" ht="15.75" x14ac:dyDescent="0.25">
      <c r="A176" s="305" t="s">
        <v>763</v>
      </c>
      <c r="B176" s="307" t="s">
        <v>764</v>
      </c>
      <c r="C176" s="300"/>
      <c r="D176" s="300"/>
      <c r="E176" s="283"/>
      <c r="F176" s="282"/>
      <c r="G176" s="280"/>
    </row>
    <row r="177" spans="1:7" ht="15.75" x14ac:dyDescent="0.25">
      <c r="A177" s="298"/>
      <c r="B177" s="299" t="s">
        <v>718</v>
      </c>
      <c r="C177" s="300" t="s">
        <v>112</v>
      </c>
      <c r="D177" s="300">
        <v>25</v>
      </c>
      <c r="E177" s="283"/>
      <c r="F177" s="282">
        <f t="shared" ref="F177:F216" si="4">D177*E177</f>
        <v>0</v>
      </c>
      <c r="G177" s="280"/>
    </row>
    <row r="178" spans="1:7" ht="15.75" x14ac:dyDescent="0.25">
      <c r="A178" s="298"/>
      <c r="B178" s="299" t="s">
        <v>719</v>
      </c>
      <c r="C178" s="300" t="s">
        <v>112</v>
      </c>
      <c r="D178" s="300">
        <v>25</v>
      </c>
      <c r="E178" s="283"/>
      <c r="F178" s="282">
        <f t="shared" si="4"/>
        <v>0</v>
      </c>
      <c r="G178" s="280"/>
    </row>
    <row r="179" spans="1:7" ht="15.75" x14ac:dyDescent="0.25">
      <c r="A179" s="298"/>
      <c r="B179" s="299" t="s">
        <v>720</v>
      </c>
      <c r="C179" s="300" t="s">
        <v>112</v>
      </c>
      <c r="D179" s="300">
        <v>25</v>
      </c>
      <c r="E179" s="283"/>
      <c r="F179" s="282">
        <f t="shared" si="4"/>
        <v>0</v>
      </c>
      <c r="G179" s="280"/>
    </row>
    <row r="180" spans="1:7" ht="15.75" x14ac:dyDescent="0.25">
      <c r="A180" s="298"/>
      <c r="B180" s="299" t="s">
        <v>721</v>
      </c>
      <c r="C180" s="300" t="s">
        <v>112</v>
      </c>
      <c r="D180" s="300">
        <v>25</v>
      </c>
      <c r="E180" s="283"/>
      <c r="F180" s="282">
        <f t="shared" si="4"/>
        <v>0</v>
      </c>
      <c r="G180" s="280"/>
    </row>
    <row r="181" spans="1:7" ht="15.75" x14ac:dyDescent="0.25">
      <c r="A181" s="298"/>
      <c r="B181" s="299" t="s">
        <v>722</v>
      </c>
      <c r="C181" s="300" t="s">
        <v>112</v>
      </c>
      <c r="D181" s="300">
        <v>25</v>
      </c>
      <c r="E181" s="283"/>
      <c r="F181" s="282">
        <f t="shared" si="4"/>
        <v>0</v>
      </c>
      <c r="G181" s="280"/>
    </row>
    <row r="182" spans="1:7" ht="15.75" x14ac:dyDescent="0.25">
      <c r="A182" s="298"/>
      <c r="B182" s="299" t="s">
        <v>723</v>
      </c>
      <c r="C182" s="300" t="s">
        <v>112</v>
      </c>
      <c r="D182" s="300">
        <v>25</v>
      </c>
      <c r="E182" s="283"/>
      <c r="F182" s="282">
        <f t="shared" si="4"/>
        <v>0</v>
      </c>
      <c r="G182" s="280"/>
    </row>
    <row r="183" spans="1:7" ht="15.75" x14ac:dyDescent="0.25">
      <c r="A183" s="298"/>
      <c r="B183" s="299" t="s">
        <v>724</v>
      </c>
      <c r="C183" s="300" t="s">
        <v>112</v>
      </c>
      <c r="D183" s="300">
        <v>25</v>
      </c>
      <c r="E183" s="283"/>
      <c r="F183" s="282">
        <f t="shared" si="4"/>
        <v>0</v>
      </c>
      <c r="G183" s="280"/>
    </row>
    <row r="184" spans="1:7" ht="15.75" x14ac:dyDescent="0.25">
      <c r="A184" s="298"/>
      <c r="B184" s="299" t="s">
        <v>725</v>
      </c>
      <c r="C184" s="300" t="s">
        <v>112</v>
      </c>
      <c r="D184" s="300">
        <v>25</v>
      </c>
      <c r="E184" s="283"/>
      <c r="F184" s="282">
        <f t="shared" si="4"/>
        <v>0</v>
      </c>
      <c r="G184" s="280"/>
    </row>
    <row r="185" spans="1:7" ht="15.75" x14ac:dyDescent="0.25">
      <c r="A185" s="298"/>
      <c r="B185" s="299" t="s">
        <v>726</v>
      </c>
      <c r="C185" s="300" t="s">
        <v>112</v>
      </c>
      <c r="D185" s="300">
        <v>10</v>
      </c>
      <c r="E185" s="283"/>
      <c r="F185" s="282">
        <f t="shared" si="4"/>
        <v>0</v>
      </c>
      <c r="G185" s="280"/>
    </row>
    <row r="186" spans="1:7" ht="15.75" x14ac:dyDescent="0.25">
      <c r="A186" s="298"/>
      <c r="B186" s="299" t="s">
        <v>765</v>
      </c>
      <c r="C186" s="300" t="s">
        <v>112</v>
      </c>
      <c r="D186" s="300">
        <v>5</v>
      </c>
      <c r="E186" s="283"/>
      <c r="F186" s="282">
        <f t="shared" si="4"/>
        <v>0</v>
      </c>
      <c r="G186" s="280"/>
    </row>
    <row r="187" spans="1:7" ht="15.75" x14ac:dyDescent="0.25">
      <c r="A187" s="298"/>
      <c r="B187" s="299" t="s">
        <v>728</v>
      </c>
      <c r="C187" s="300" t="s">
        <v>112</v>
      </c>
      <c r="D187" s="300">
        <v>10</v>
      </c>
      <c r="E187" s="283"/>
      <c r="F187" s="282">
        <f t="shared" si="4"/>
        <v>0</v>
      </c>
      <c r="G187" s="280"/>
    </row>
    <row r="188" spans="1:7" ht="15.75" x14ac:dyDescent="0.25">
      <c r="A188" s="298"/>
      <c r="B188" s="299" t="s">
        <v>729</v>
      </c>
      <c r="C188" s="300" t="s">
        <v>112</v>
      </c>
      <c r="D188" s="300">
        <v>25</v>
      </c>
      <c r="E188" s="283"/>
      <c r="F188" s="282">
        <f t="shared" si="4"/>
        <v>0</v>
      </c>
      <c r="G188" s="280"/>
    </row>
    <row r="189" spans="1:7" ht="15.75" x14ac:dyDescent="0.25">
      <c r="A189" s="298"/>
      <c r="B189" s="299" t="s">
        <v>730</v>
      </c>
      <c r="C189" s="300" t="s">
        <v>112</v>
      </c>
      <c r="D189" s="300">
        <v>25</v>
      </c>
      <c r="E189" s="283"/>
      <c r="F189" s="282">
        <f t="shared" si="4"/>
        <v>0</v>
      </c>
      <c r="G189" s="280"/>
    </row>
    <row r="190" spans="1:7" ht="15.75" x14ac:dyDescent="0.25">
      <c r="A190" s="298"/>
      <c r="B190" s="299" t="s">
        <v>731</v>
      </c>
      <c r="C190" s="300" t="s">
        <v>112</v>
      </c>
      <c r="D190" s="300">
        <v>25</v>
      </c>
      <c r="E190" s="283"/>
      <c r="F190" s="282">
        <f t="shared" si="4"/>
        <v>0</v>
      </c>
      <c r="G190" s="280"/>
    </row>
    <row r="191" spans="1:7" ht="15.75" x14ac:dyDescent="0.25">
      <c r="A191" s="298"/>
      <c r="B191" s="299" t="s">
        <v>732</v>
      </c>
      <c r="C191" s="300" t="s">
        <v>112</v>
      </c>
      <c r="D191" s="300">
        <v>10</v>
      </c>
      <c r="E191" s="283"/>
      <c r="F191" s="282">
        <f t="shared" si="4"/>
        <v>0</v>
      </c>
      <c r="G191" s="280"/>
    </row>
    <row r="192" spans="1:7" ht="15.75" x14ac:dyDescent="0.25">
      <c r="A192" s="298"/>
      <c r="B192" s="299" t="s">
        <v>733</v>
      </c>
      <c r="C192" s="300" t="s">
        <v>112</v>
      </c>
      <c r="D192" s="300">
        <v>15</v>
      </c>
      <c r="E192" s="283"/>
      <c r="F192" s="282">
        <f t="shared" si="4"/>
        <v>0</v>
      </c>
      <c r="G192" s="280"/>
    </row>
    <row r="193" spans="1:7" ht="15.75" x14ac:dyDescent="0.25">
      <c r="A193" s="298"/>
      <c r="B193" s="299" t="s">
        <v>734</v>
      </c>
      <c r="C193" s="300" t="s">
        <v>112</v>
      </c>
      <c r="D193" s="300">
        <v>15</v>
      </c>
      <c r="E193" s="283"/>
      <c r="F193" s="282">
        <f t="shared" si="4"/>
        <v>0</v>
      </c>
      <c r="G193" s="280"/>
    </row>
    <row r="194" spans="1:7" ht="15.75" x14ac:dyDescent="0.25">
      <c r="A194" s="298"/>
      <c r="B194" s="299" t="s">
        <v>735</v>
      </c>
      <c r="C194" s="300" t="s">
        <v>112</v>
      </c>
      <c r="D194" s="300">
        <v>15</v>
      </c>
      <c r="E194" s="283"/>
      <c r="F194" s="282">
        <f t="shared" si="4"/>
        <v>0</v>
      </c>
      <c r="G194" s="280"/>
    </row>
    <row r="195" spans="1:7" ht="15.75" x14ac:dyDescent="0.25">
      <c r="A195" s="298"/>
      <c r="B195" s="299" t="s">
        <v>736</v>
      </c>
      <c r="C195" s="300" t="s">
        <v>112</v>
      </c>
      <c r="D195" s="300">
        <v>10</v>
      </c>
      <c r="E195" s="283"/>
      <c r="F195" s="282">
        <f t="shared" si="4"/>
        <v>0</v>
      </c>
      <c r="G195" s="280"/>
    </row>
    <row r="196" spans="1:7" ht="15.75" x14ac:dyDescent="0.25">
      <c r="A196" s="298"/>
      <c r="B196" s="299" t="s">
        <v>737</v>
      </c>
      <c r="C196" s="300" t="s">
        <v>112</v>
      </c>
      <c r="D196" s="300">
        <v>5</v>
      </c>
      <c r="E196" s="283"/>
      <c r="F196" s="282">
        <f t="shared" si="4"/>
        <v>0</v>
      </c>
      <c r="G196" s="280"/>
    </row>
    <row r="197" spans="1:7" ht="15.75" x14ac:dyDescent="0.25">
      <c r="A197" s="298"/>
      <c r="B197" s="299" t="s">
        <v>738</v>
      </c>
      <c r="C197" s="300" t="s">
        <v>112</v>
      </c>
      <c r="D197" s="300">
        <v>25</v>
      </c>
      <c r="E197" s="283"/>
      <c r="F197" s="282">
        <f t="shared" si="4"/>
        <v>0</v>
      </c>
      <c r="G197" s="280"/>
    </row>
    <row r="198" spans="1:7" ht="15.75" x14ac:dyDescent="0.25">
      <c r="A198" s="298"/>
      <c r="B198" s="299" t="s">
        <v>739</v>
      </c>
      <c r="C198" s="300" t="s">
        <v>112</v>
      </c>
      <c r="D198" s="300">
        <v>25</v>
      </c>
      <c r="E198" s="283"/>
      <c r="F198" s="282">
        <f t="shared" si="4"/>
        <v>0</v>
      </c>
      <c r="G198" s="280"/>
    </row>
    <row r="199" spans="1:7" ht="15.75" x14ac:dyDescent="0.25">
      <c r="A199" s="298"/>
      <c r="B199" s="299" t="s">
        <v>740</v>
      </c>
      <c r="C199" s="300" t="s">
        <v>112</v>
      </c>
      <c r="D199" s="300">
        <v>40</v>
      </c>
      <c r="E199" s="283"/>
      <c r="F199" s="282">
        <f t="shared" si="4"/>
        <v>0</v>
      </c>
      <c r="G199" s="280"/>
    </row>
    <row r="200" spans="1:7" ht="15.75" x14ac:dyDescent="0.25">
      <c r="A200" s="298"/>
      <c r="B200" s="299" t="s">
        <v>741</v>
      </c>
      <c r="C200" s="300" t="s">
        <v>112</v>
      </c>
      <c r="D200" s="300">
        <v>25</v>
      </c>
      <c r="E200" s="283"/>
      <c r="F200" s="282">
        <f t="shared" si="4"/>
        <v>0</v>
      </c>
      <c r="G200" s="280"/>
    </row>
    <row r="201" spans="1:7" ht="15.75" x14ac:dyDescent="0.25">
      <c r="A201" s="298"/>
      <c r="B201" s="299" t="s">
        <v>742</v>
      </c>
      <c r="C201" s="300" t="s">
        <v>112</v>
      </c>
      <c r="D201" s="300">
        <v>25</v>
      </c>
      <c r="E201" s="283"/>
      <c r="F201" s="282">
        <f t="shared" si="4"/>
        <v>0</v>
      </c>
      <c r="G201" s="280"/>
    </row>
    <row r="202" spans="1:7" ht="15.75" x14ac:dyDescent="0.25">
      <c r="A202" s="298"/>
      <c r="B202" s="299" t="s">
        <v>743</v>
      </c>
      <c r="C202" s="300" t="s">
        <v>112</v>
      </c>
      <c r="D202" s="300">
        <v>25</v>
      </c>
      <c r="E202" s="283"/>
      <c r="F202" s="282">
        <f t="shared" si="4"/>
        <v>0</v>
      </c>
      <c r="G202" s="280"/>
    </row>
    <row r="203" spans="1:7" ht="15.75" x14ac:dyDescent="0.25">
      <c r="A203" s="298"/>
      <c r="B203" s="299" t="s">
        <v>744</v>
      </c>
      <c r="C203" s="300" t="s">
        <v>112</v>
      </c>
      <c r="D203" s="300">
        <v>25</v>
      </c>
      <c r="E203" s="283"/>
      <c r="F203" s="282">
        <f t="shared" si="4"/>
        <v>0</v>
      </c>
      <c r="G203" s="280"/>
    </row>
    <row r="204" spans="1:7" ht="15.75" x14ac:dyDescent="0.25">
      <c r="A204" s="298"/>
      <c r="B204" s="299" t="s">
        <v>745</v>
      </c>
      <c r="C204" s="300" t="s">
        <v>112</v>
      </c>
      <c r="D204" s="300">
        <v>25</v>
      </c>
      <c r="E204" s="283"/>
      <c r="F204" s="282">
        <f t="shared" si="4"/>
        <v>0</v>
      </c>
      <c r="G204" s="280"/>
    </row>
    <row r="205" spans="1:7" ht="15.75" x14ac:dyDescent="0.25">
      <c r="A205" s="298"/>
      <c r="B205" s="299" t="s">
        <v>746</v>
      </c>
      <c r="C205" s="300" t="s">
        <v>112</v>
      </c>
      <c r="D205" s="300">
        <v>25</v>
      </c>
      <c r="E205" s="283"/>
      <c r="F205" s="282">
        <f t="shared" si="4"/>
        <v>0</v>
      </c>
      <c r="G205" s="280"/>
    </row>
    <row r="206" spans="1:7" ht="15.75" x14ac:dyDescent="0.25">
      <c r="A206" s="298"/>
      <c r="B206" s="299" t="s">
        <v>747</v>
      </c>
      <c r="C206" s="300" t="s">
        <v>112</v>
      </c>
      <c r="D206" s="300">
        <v>25</v>
      </c>
      <c r="E206" s="283"/>
      <c r="F206" s="282">
        <f t="shared" si="4"/>
        <v>0</v>
      </c>
      <c r="G206" s="280"/>
    </row>
    <row r="207" spans="1:7" ht="15.75" x14ac:dyDescent="0.25">
      <c r="A207" s="298"/>
      <c r="B207" s="299" t="s">
        <v>753</v>
      </c>
      <c r="C207" s="300" t="s">
        <v>112</v>
      </c>
      <c r="D207" s="300">
        <v>25</v>
      </c>
      <c r="E207" s="283"/>
      <c r="F207" s="282">
        <f t="shared" si="4"/>
        <v>0</v>
      </c>
      <c r="G207" s="280"/>
    </row>
    <row r="208" spans="1:7" ht="15.75" x14ac:dyDescent="0.25">
      <c r="A208" s="298"/>
      <c r="B208" s="299" t="s">
        <v>754</v>
      </c>
      <c r="C208" s="300" t="s">
        <v>112</v>
      </c>
      <c r="D208" s="300">
        <v>25</v>
      </c>
      <c r="E208" s="283"/>
      <c r="F208" s="282">
        <f t="shared" si="4"/>
        <v>0</v>
      </c>
      <c r="G208" s="280"/>
    </row>
    <row r="209" spans="1:7" ht="15.75" x14ac:dyDescent="0.25">
      <c r="A209" s="298"/>
      <c r="B209" s="299" t="s">
        <v>755</v>
      </c>
      <c r="C209" s="300" t="s">
        <v>112</v>
      </c>
      <c r="D209" s="300">
        <v>25</v>
      </c>
      <c r="E209" s="283"/>
      <c r="F209" s="282">
        <f t="shared" si="4"/>
        <v>0</v>
      </c>
      <c r="G209" s="280"/>
    </row>
    <row r="210" spans="1:7" ht="15.75" x14ac:dyDescent="0.25">
      <c r="A210" s="298"/>
      <c r="B210" s="299" t="s">
        <v>756</v>
      </c>
      <c r="C210" s="300" t="s">
        <v>112</v>
      </c>
      <c r="D210" s="300">
        <v>25</v>
      </c>
      <c r="E210" s="283"/>
      <c r="F210" s="282">
        <f t="shared" si="4"/>
        <v>0</v>
      </c>
      <c r="G210" s="280"/>
    </row>
    <row r="211" spans="1:7" ht="15.75" x14ac:dyDescent="0.25">
      <c r="A211" s="298"/>
      <c r="B211" s="299" t="s">
        <v>757</v>
      </c>
      <c r="C211" s="300" t="s">
        <v>112</v>
      </c>
      <c r="D211" s="300">
        <v>13</v>
      </c>
      <c r="E211" s="283"/>
      <c r="F211" s="282">
        <f t="shared" si="4"/>
        <v>0</v>
      </c>
      <c r="G211" s="280"/>
    </row>
    <row r="212" spans="1:7" ht="15.75" x14ac:dyDescent="0.25">
      <c r="A212" s="298"/>
      <c r="B212" s="299" t="s">
        <v>758</v>
      </c>
      <c r="C212" s="300" t="s">
        <v>112</v>
      </c>
      <c r="D212" s="300">
        <v>25</v>
      </c>
      <c r="E212" s="283"/>
      <c r="F212" s="282">
        <f t="shared" si="4"/>
        <v>0</v>
      </c>
      <c r="G212" s="280"/>
    </row>
    <row r="213" spans="1:7" ht="15.75" x14ac:dyDescent="0.25">
      <c r="A213" s="298"/>
      <c r="B213" s="299" t="s">
        <v>759</v>
      </c>
      <c r="C213" s="300" t="s">
        <v>112</v>
      </c>
      <c r="D213" s="300">
        <v>25</v>
      </c>
      <c r="E213" s="283"/>
      <c r="F213" s="282">
        <f t="shared" si="4"/>
        <v>0</v>
      </c>
      <c r="G213" s="280"/>
    </row>
    <row r="214" spans="1:7" ht="15.75" x14ac:dyDescent="0.25">
      <c r="A214" s="298"/>
      <c r="B214" s="299" t="s">
        <v>760</v>
      </c>
      <c r="C214" s="300" t="s">
        <v>112</v>
      </c>
      <c r="D214" s="300">
        <v>25</v>
      </c>
      <c r="E214" s="283"/>
      <c r="F214" s="282">
        <f t="shared" si="4"/>
        <v>0</v>
      </c>
      <c r="G214" s="280"/>
    </row>
    <row r="215" spans="1:7" ht="15.75" x14ac:dyDescent="0.25">
      <c r="A215" s="298"/>
      <c r="B215" s="299" t="s">
        <v>761</v>
      </c>
      <c r="C215" s="300" t="s">
        <v>112</v>
      </c>
      <c r="D215" s="300">
        <v>13</v>
      </c>
      <c r="E215" s="283"/>
      <c r="F215" s="282">
        <f t="shared" si="4"/>
        <v>0</v>
      </c>
      <c r="G215" s="280"/>
    </row>
    <row r="216" spans="1:7" ht="15.75" x14ac:dyDescent="0.25">
      <c r="A216" s="298"/>
      <c r="B216" s="299" t="s">
        <v>762</v>
      </c>
      <c r="C216" s="300" t="s">
        <v>112</v>
      </c>
      <c r="D216" s="300">
        <v>13</v>
      </c>
      <c r="E216" s="283"/>
      <c r="F216" s="282">
        <f t="shared" si="4"/>
        <v>0</v>
      </c>
      <c r="G216" s="280"/>
    </row>
    <row r="217" spans="1:7" ht="15.75" x14ac:dyDescent="0.25">
      <c r="A217" s="298"/>
      <c r="B217" s="299"/>
      <c r="C217" s="300"/>
      <c r="D217" s="300"/>
      <c r="E217" s="283"/>
      <c r="F217" s="282"/>
      <c r="G217" s="280"/>
    </row>
    <row r="218" spans="1:7" ht="15.75" x14ac:dyDescent="0.25">
      <c r="A218" s="305" t="s">
        <v>766</v>
      </c>
      <c r="B218" s="307" t="s">
        <v>767</v>
      </c>
      <c r="C218" s="300"/>
      <c r="D218" s="300"/>
      <c r="E218" s="283"/>
      <c r="F218" s="282"/>
      <c r="G218" s="280"/>
    </row>
    <row r="219" spans="1:7" ht="15.75" x14ac:dyDescent="0.25">
      <c r="A219" s="298"/>
      <c r="B219" s="299" t="s">
        <v>718</v>
      </c>
      <c r="C219" s="300" t="s">
        <v>112</v>
      </c>
      <c r="D219" s="300">
        <v>25</v>
      </c>
      <c r="E219" s="283"/>
      <c r="F219" s="282">
        <f t="shared" ref="F219:F282" si="5">D219*E219</f>
        <v>0</v>
      </c>
      <c r="G219" s="280"/>
    </row>
    <row r="220" spans="1:7" ht="15.75" x14ac:dyDescent="0.25">
      <c r="A220" s="298"/>
      <c r="B220" s="299" t="s">
        <v>719</v>
      </c>
      <c r="C220" s="300" t="s">
        <v>112</v>
      </c>
      <c r="D220" s="300">
        <v>25</v>
      </c>
      <c r="E220" s="283"/>
      <c r="F220" s="282">
        <f t="shared" si="5"/>
        <v>0</v>
      </c>
      <c r="G220" s="280"/>
    </row>
    <row r="221" spans="1:7" ht="15.75" x14ac:dyDescent="0.25">
      <c r="A221" s="298"/>
      <c r="B221" s="299" t="s">
        <v>720</v>
      </c>
      <c r="C221" s="300" t="s">
        <v>112</v>
      </c>
      <c r="D221" s="300">
        <v>25</v>
      </c>
      <c r="E221" s="283"/>
      <c r="F221" s="282">
        <f t="shared" si="5"/>
        <v>0</v>
      </c>
      <c r="G221" s="280"/>
    </row>
    <row r="222" spans="1:7" ht="15.75" x14ac:dyDescent="0.25">
      <c r="A222" s="298"/>
      <c r="B222" s="299" t="s">
        <v>721</v>
      </c>
      <c r="C222" s="300" t="s">
        <v>112</v>
      </c>
      <c r="D222" s="300">
        <v>25</v>
      </c>
      <c r="E222" s="283"/>
      <c r="F222" s="282">
        <f t="shared" si="5"/>
        <v>0</v>
      </c>
      <c r="G222" s="280"/>
    </row>
    <row r="223" spans="1:7" ht="15.75" x14ac:dyDescent="0.25">
      <c r="A223" s="298"/>
      <c r="B223" s="299" t="s">
        <v>722</v>
      </c>
      <c r="C223" s="300" t="s">
        <v>112</v>
      </c>
      <c r="D223" s="300">
        <v>25</v>
      </c>
      <c r="E223" s="283"/>
      <c r="F223" s="282">
        <f t="shared" si="5"/>
        <v>0</v>
      </c>
      <c r="G223" s="280"/>
    </row>
    <row r="224" spans="1:7" ht="15.75" x14ac:dyDescent="0.25">
      <c r="A224" s="298"/>
      <c r="B224" s="299" t="s">
        <v>723</v>
      </c>
      <c r="C224" s="300" t="s">
        <v>112</v>
      </c>
      <c r="D224" s="300">
        <v>25</v>
      </c>
      <c r="E224" s="283"/>
      <c r="F224" s="282">
        <f t="shared" si="5"/>
        <v>0</v>
      </c>
      <c r="G224" s="280"/>
    </row>
    <row r="225" spans="1:7" ht="15.75" x14ac:dyDescent="0.25">
      <c r="A225" s="298"/>
      <c r="B225" s="299" t="s">
        <v>724</v>
      </c>
      <c r="C225" s="300" t="s">
        <v>112</v>
      </c>
      <c r="D225" s="300">
        <v>25</v>
      </c>
      <c r="E225" s="283"/>
      <c r="F225" s="282">
        <f t="shared" si="5"/>
        <v>0</v>
      </c>
      <c r="G225" s="280"/>
    </row>
    <row r="226" spans="1:7" ht="15.75" x14ac:dyDescent="0.25">
      <c r="A226" s="298"/>
      <c r="B226" s="299" t="s">
        <v>725</v>
      </c>
      <c r="C226" s="300" t="s">
        <v>112</v>
      </c>
      <c r="D226" s="300">
        <v>25</v>
      </c>
      <c r="E226" s="283"/>
      <c r="F226" s="282">
        <f t="shared" si="5"/>
        <v>0</v>
      </c>
      <c r="G226" s="280"/>
    </row>
    <row r="227" spans="1:7" ht="15.75" x14ac:dyDescent="0.25">
      <c r="A227" s="298"/>
      <c r="B227" s="299" t="s">
        <v>726</v>
      </c>
      <c r="C227" s="300" t="s">
        <v>112</v>
      </c>
      <c r="D227" s="300">
        <v>10</v>
      </c>
      <c r="E227" s="283"/>
      <c r="F227" s="282">
        <f t="shared" si="5"/>
        <v>0</v>
      </c>
      <c r="G227" s="280"/>
    </row>
    <row r="228" spans="1:7" ht="15.75" x14ac:dyDescent="0.25">
      <c r="A228" s="298"/>
      <c r="B228" s="299" t="s">
        <v>765</v>
      </c>
      <c r="C228" s="300" t="s">
        <v>112</v>
      </c>
      <c r="D228" s="300">
        <v>5</v>
      </c>
      <c r="E228" s="283"/>
      <c r="F228" s="282">
        <f t="shared" si="5"/>
        <v>0</v>
      </c>
      <c r="G228" s="280"/>
    </row>
    <row r="229" spans="1:7" ht="15.75" x14ac:dyDescent="0.25">
      <c r="A229" s="298"/>
      <c r="B229" s="299" t="s">
        <v>728</v>
      </c>
      <c r="C229" s="300" t="s">
        <v>112</v>
      </c>
      <c r="D229" s="300">
        <v>10</v>
      </c>
      <c r="E229" s="283"/>
      <c r="F229" s="282">
        <f t="shared" si="5"/>
        <v>0</v>
      </c>
      <c r="G229" s="280"/>
    </row>
    <row r="230" spans="1:7" ht="15.75" x14ac:dyDescent="0.25">
      <c r="A230" s="298"/>
      <c r="B230" s="299" t="s">
        <v>729</v>
      </c>
      <c r="C230" s="300" t="s">
        <v>112</v>
      </c>
      <c r="D230" s="300">
        <v>25</v>
      </c>
      <c r="E230" s="283"/>
      <c r="F230" s="282">
        <f t="shared" si="5"/>
        <v>0</v>
      </c>
      <c r="G230" s="280"/>
    </row>
    <row r="231" spans="1:7" ht="15.75" x14ac:dyDescent="0.25">
      <c r="A231" s="298"/>
      <c r="B231" s="299" t="s">
        <v>730</v>
      </c>
      <c r="C231" s="300" t="s">
        <v>112</v>
      </c>
      <c r="D231" s="300">
        <v>25</v>
      </c>
      <c r="E231" s="283"/>
      <c r="F231" s="282">
        <f t="shared" si="5"/>
        <v>0</v>
      </c>
      <c r="G231" s="280"/>
    </row>
    <row r="232" spans="1:7" ht="15.75" x14ac:dyDescent="0.25">
      <c r="A232" s="298"/>
      <c r="B232" s="299" t="s">
        <v>731</v>
      </c>
      <c r="C232" s="300" t="s">
        <v>112</v>
      </c>
      <c r="D232" s="300">
        <v>25</v>
      </c>
      <c r="E232" s="283"/>
      <c r="F232" s="282">
        <f t="shared" si="5"/>
        <v>0</v>
      </c>
      <c r="G232" s="280"/>
    </row>
    <row r="233" spans="1:7" ht="15.75" x14ac:dyDescent="0.25">
      <c r="A233" s="298"/>
      <c r="B233" s="299" t="s">
        <v>732</v>
      </c>
      <c r="C233" s="300" t="s">
        <v>112</v>
      </c>
      <c r="D233" s="300">
        <v>10</v>
      </c>
      <c r="E233" s="283"/>
      <c r="F233" s="282">
        <f t="shared" si="5"/>
        <v>0</v>
      </c>
      <c r="G233" s="280"/>
    </row>
    <row r="234" spans="1:7" ht="15.75" x14ac:dyDescent="0.25">
      <c r="A234" s="298"/>
      <c r="B234" s="299" t="s">
        <v>733</v>
      </c>
      <c r="C234" s="300" t="s">
        <v>112</v>
      </c>
      <c r="D234" s="300">
        <v>15</v>
      </c>
      <c r="E234" s="283"/>
      <c r="F234" s="282">
        <f t="shared" si="5"/>
        <v>0</v>
      </c>
      <c r="G234" s="280"/>
    </row>
    <row r="235" spans="1:7" ht="15.75" x14ac:dyDescent="0.25">
      <c r="A235" s="298"/>
      <c r="B235" s="299" t="s">
        <v>734</v>
      </c>
      <c r="C235" s="300" t="s">
        <v>112</v>
      </c>
      <c r="D235" s="300">
        <v>15</v>
      </c>
      <c r="E235" s="283"/>
      <c r="F235" s="282">
        <f t="shared" si="5"/>
        <v>0</v>
      </c>
      <c r="G235" s="280"/>
    </row>
    <row r="236" spans="1:7" ht="15.75" x14ac:dyDescent="0.25">
      <c r="A236" s="298"/>
      <c r="B236" s="299" t="s">
        <v>735</v>
      </c>
      <c r="C236" s="300" t="s">
        <v>112</v>
      </c>
      <c r="D236" s="300">
        <v>15</v>
      </c>
      <c r="E236" s="283"/>
      <c r="F236" s="282">
        <f t="shared" si="5"/>
        <v>0</v>
      </c>
      <c r="G236" s="280"/>
    </row>
    <row r="237" spans="1:7" ht="15.75" x14ac:dyDescent="0.25">
      <c r="A237" s="298"/>
      <c r="B237" s="299" t="s">
        <v>736</v>
      </c>
      <c r="C237" s="300" t="s">
        <v>112</v>
      </c>
      <c r="D237" s="300">
        <v>10</v>
      </c>
      <c r="E237" s="283"/>
      <c r="F237" s="282">
        <f t="shared" si="5"/>
        <v>0</v>
      </c>
      <c r="G237" s="280"/>
    </row>
    <row r="238" spans="1:7" ht="15.75" x14ac:dyDescent="0.25">
      <c r="A238" s="298"/>
      <c r="B238" s="299" t="s">
        <v>737</v>
      </c>
      <c r="C238" s="300" t="s">
        <v>112</v>
      </c>
      <c r="D238" s="300">
        <v>5</v>
      </c>
      <c r="E238" s="283"/>
      <c r="F238" s="282">
        <f t="shared" si="5"/>
        <v>0</v>
      </c>
      <c r="G238" s="280"/>
    </row>
    <row r="239" spans="1:7" ht="15.75" x14ac:dyDescent="0.25">
      <c r="A239" s="298"/>
      <c r="B239" s="299" t="s">
        <v>738</v>
      </c>
      <c r="C239" s="300" t="s">
        <v>112</v>
      </c>
      <c r="D239" s="300">
        <v>50</v>
      </c>
      <c r="E239" s="283"/>
      <c r="F239" s="282">
        <f t="shared" si="5"/>
        <v>0</v>
      </c>
      <c r="G239" s="280"/>
    </row>
    <row r="240" spans="1:7" ht="15.75" x14ac:dyDescent="0.25">
      <c r="A240" s="298"/>
      <c r="B240" s="299" t="s">
        <v>739</v>
      </c>
      <c r="C240" s="300" t="s">
        <v>112</v>
      </c>
      <c r="D240" s="300">
        <v>50</v>
      </c>
      <c r="E240" s="283"/>
      <c r="F240" s="282">
        <f t="shared" si="5"/>
        <v>0</v>
      </c>
      <c r="G240" s="280"/>
    </row>
    <row r="241" spans="1:7" ht="15.75" x14ac:dyDescent="0.25">
      <c r="A241" s="298"/>
      <c r="B241" s="299" t="s">
        <v>740</v>
      </c>
      <c r="C241" s="300" t="s">
        <v>112</v>
      </c>
      <c r="D241" s="300">
        <v>40</v>
      </c>
      <c r="E241" s="283"/>
      <c r="F241" s="282">
        <f t="shared" si="5"/>
        <v>0</v>
      </c>
      <c r="G241" s="280"/>
    </row>
    <row r="242" spans="1:7" ht="15.75" x14ac:dyDescent="0.25">
      <c r="A242" s="298"/>
      <c r="B242" s="299" t="s">
        <v>741</v>
      </c>
      <c r="C242" s="300" t="s">
        <v>112</v>
      </c>
      <c r="D242" s="300">
        <v>25</v>
      </c>
      <c r="E242" s="283"/>
      <c r="F242" s="282">
        <f t="shared" si="5"/>
        <v>0</v>
      </c>
      <c r="G242" s="280"/>
    </row>
    <row r="243" spans="1:7" ht="15.75" x14ac:dyDescent="0.25">
      <c r="A243" s="298"/>
      <c r="B243" s="299" t="s">
        <v>742</v>
      </c>
      <c r="C243" s="300" t="s">
        <v>112</v>
      </c>
      <c r="D243" s="300">
        <v>25</v>
      </c>
      <c r="E243" s="283"/>
      <c r="F243" s="282">
        <f t="shared" si="5"/>
        <v>0</v>
      </c>
      <c r="G243" s="280"/>
    </row>
    <row r="244" spans="1:7" ht="15.75" x14ac:dyDescent="0.25">
      <c r="A244" s="298"/>
      <c r="B244" s="299" t="s">
        <v>743</v>
      </c>
      <c r="C244" s="300" t="s">
        <v>112</v>
      </c>
      <c r="D244" s="300">
        <v>50</v>
      </c>
      <c r="E244" s="283"/>
      <c r="F244" s="282">
        <f t="shared" si="5"/>
        <v>0</v>
      </c>
      <c r="G244" s="280"/>
    </row>
    <row r="245" spans="1:7" ht="15.75" x14ac:dyDescent="0.25">
      <c r="A245" s="298"/>
      <c r="B245" s="299" t="s">
        <v>744</v>
      </c>
      <c r="C245" s="300" t="s">
        <v>112</v>
      </c>
      <c r="D245" s="300">
        <v>50</v>
      </c>
      <c r="E245" s="283"/>
      <c r="F245" s="282">
        <f t="shared" si="5"/>
        <v>0</v>
      </c>
      <c r="G245" s="280"/>
    </row>
    <row r="246" spans="1:7" ht="15.75" x14ac:dyDescent="0.25">
      <c r="A246" s="298"/>
      <c r="B246" s="299" t="s">
        <v>745</v>
      </c>
      <c r="C246" s="300" t="s">
        <v>112</v>
      </c>
      <c r="D246" s="300">
        <v>25</v>
      </c>
      <c r="E246" s="283"/>
      <c r="F246" s="282">
        <f t="shared" si="5"/>
        <v>0</v>
      </c>
      <c r="G246" s="280"/>
    </row>
    <row r="247" spans="1:7" ht="15.75" x14ac:dyDescent="0.25">
      <c r="A247" s="298"/>
      <c r="B247" s="299" t="s">
        <v>746</v>
      </c>
      <c r="C247" s="300" t="s">
        <v>112</v>
      </c>
      <c r="D247" s="300">
        <v>25</v>
      </c>
      <c r="E247" s="283"/>
      <c r="F247" s="282">
        <f t="shared" si="5"/>
        <v>0</v>
      </c>
      <c r="G247" s="280"/>
    </row>
    <row r="248" spans="1:7" ht="15.75" x14ac:dyDescent="0.25">
      <c r="A248" s="298"/>
      <c r="B248" s="299" t="s">
        <v>747</v>
      </c>
      <c r="C248" s="300" t="s">
        <v>112</v>
      </c>
      <c r="D248" s="300">
        <v>25</v>
      </c>
      <c r="E248" s="283"/>
      <c r="F248" s="282">
        <f t="shared" si="5"/>
        <v>0</v>
      </c>
      <c r="G248" s="280"/>
    </row>
    <row r="249" spans="1:7" ht="15.75" x14ac:dyDescent="0.25">
      <c r="A249" s="298"/>
      <c r="B249" s="299" t="s">
        <v>753</v>
      </c>
      <c r="C249" s="300" t="s">
        <v>112</v>
      </c>
      <c r="D249" s="300">
        <v>25</v>
      </c>
      <c r="E249" s="283"/>
      <c r="F249" s="282">
        <f t="shared" si="5"/>
        <v>0</v>
      </c>
      <c r="G249" s="280"/>
    </row>
    <row r="250" spans="1:7" ht="15.75" x14ac:dyDescent="0.25">
      <c r="A250" s="298"/>
      <c r="B250" s="299" t="s">
        <v>754</v>
      </c>
      <c r="C250" s="300" t="s">
        <v>112</v>
      </c>
      <c r="D250" s="300">
        <v>25</v>
      </c>
      <c r="E250" s="283"/>
      <c r="F250" s="282">
        <f t="shared" si="5"/>
        <v>0</v>
      </c>
      <c r="G250" s="280"/>
    </row>
    <row r="251" spans="1:7" ht="15.75" x14ac:dyDescent="0.25">
      <c r="A251" s="298"/>
      <c r="B251" s="299" t="s">
        <v>755</v>
      </c>
      <c r="C251" s="300" t="s">
        <v>112</v>
      </c>
      <c r="D251" s="300">
        <v>25</v>
      </c>
      <c r="E251" s="283"/>
      <c r="F251" s="282">
        <f t="shared" si="5"/>
        <v>0</v>
      </c>
      <c r="G251" s="280"/>
    </row>
    <row r="252" spans="1:7" ht="15.75" x14ac:dyDescent="0.25">
      <c r="A252" s="298"/>
      <c r="B252" s="299" t="s">
        <v>756</v>
      </c>
      <c r="C252" s="300" t="s">
        <v>112</v>
      </c>
      <c r="D252" s="300">
        <v>25</v>
      </c>
      <c r="E252" s="283"/>
      <c r="F252" s="282">
        <f t="shared" si="5"/>
        <v>0</v>
      </c>
      <c r="G252" s="280"/>
    </row>
    <row r="253" spans="1:7" ht="15.75" x14ac:dyDescent="0.25">
      <c r="A253" s="298"/>
      <c r="B253" s="299" t="s">
        <v>757</v>
      </c>
      <c r="C253" s="300" t="s">
        <v>112</v>
      </c>
      <c r="D253" s="300">
        <v>13</v>
      </c>
      <c r="E253" s="283"/>
      <c r="F253" s="282">
        <f t="shared" si="5"/>
        <v>0</v>
      </c>
      <c r="G253" s="280"/>
    </row>
    <row r="254" spans="1:7" ht="15.75" x14ac:dyDescent="0.25">
      <c r="A254" s="298"/>
      <c r="B254" s="299" t="s">
        <v>758</v>
      </c>
      <c r="C254" s="300" t="s">
        <v>112</v>
      </c>
      <c r="D254" s="300">
        <v>25</v>
      </c>
      <c r="E254" s="283"/>
      <c r="F254" s="282">
        <f t="shared" si="5"/>
        <v>0</v>
      </c>
      <c r="G254" s="280"/>
    </row>
    <row r="255" spans="1:7" ht="15.75" x14ac:dyDescent="0.25">
      <c r="A255" s="298"/>
      <c r="B255" s="299" t="s">
        <v>759</v>
      </c>
      <c r="C255" s="300" t="s">
        <v>112</v>
      </c>
      <c r="D255" s="300">
        <v>25</v>
      </c>
      <c r="E255" s="283"/>
      <c r="F255" s="282">
        <f t="shared" si="5"/>
        <v>0</v>
      </c>
      <c r="G255" s="280"/>
    </row>
    <row r="256" spans="1:7" ht="15.75" x14ac:dyDescent="0.25">
      <c r="A256" s="298"/>
      <c r="B256" s="299" t="s">
        <v>760</v>
      </c>
      <c r="C256" s="300" t="s">
        <v>112</v>
      </c>
      <c r="D256" s="300">
        <v>25</v>
      </c>
      <c r="E256" s="283"/>
      <c r="F256" s="282">
        <f t="shared" si="5"/>
        <v>0</v>
      </c>
      <c r="G256" s="280"/>
    </row>
    <row r="257" spans="1:7" ht="15.75" x14ac:dyDescent="0.25">
      <c r="A257" s="298"/>
      <c r="B257" s="299" t="s">
        <v>761</v>
      </c>
      <c r="C257" s="300" t="s">
        <v>112</v>
      </c>
      <c r="D257" s="300">
        <v>13</v>
      </c>
      <c r="E257" s="283"/>
      <c r="F257" s="282">
        <f t="shared" si="5"/>
        <v>0</v>
      </c>
      <c r="G257" s="280"/>
    </row>
    <row r="258" spans="1:7" ht="15.75" x14ac:dyDescent="0.25">
      <c r="A258" s="298"/>
      <c r="B258" s="299" t="s">
        <v>762</v>
      </c>
      <c r="C258" s="300" t="s">
        <v>112</v>
      </c>
      <c r="D258" s="300">
        <v>13</v>
      </c>
      <c r="E258" s="283"/>
      <c r="F258" s="282">
        <f t="shared" si="5"/>
        <v>0</v>
      </c>
      <c r="G258" s="280"/>
    </row>
    <row r="259" spans="1:7" ht="15.75" x14ac:dyDescent="0.25">
      <c r="A259" s="298"/>
      <c r="B259" s="299"/>
      <c r="C259" s="300"/>
      <c r="D259" s="300"/>
      <c r="E259" s="301"/>
      <c r="F259" s="282"/>
      <c r="G259" s="280"/>
    </row>
    <row r="260" spans="1:7" ht="18.75" x14ac:dyDescent="0.25">
      <c r="A260" s="303" t="s">
        <v>7</v>
      </c>
      <c r="B260" s="332" t="s">
        <v>768</v>
      </c>
      <c r="C260" s="333"/>
      <c r="D260" s="333"/>
      <c r="E260" s="333"/>
      <c r="F260" s="334"/>
      <c r="G260" s="280"/>
    </row>
    <row r="261" spans="1:7" ht="15.75" x14ac:dyDescent="0.25">
      <c r="A261" s="298"/>
      <c r="B261" s="299" t="s">
        <v>769</v>
      </c>
      <c r="C261" s="300" t="s">
        <v>112</v>
      </c>
      <c r="D261" s="300">
        <v>30</v>
      </c>
      <c r="E261" s="283"/>
      <c r="F261" s="282">
        <f t="shared" si="5"/>
        <v>0</v>
      </c>
      <c r="G261" s="280"/>
    </row>
    <row r="262" spans="1:7" ht="15.75" x14ac:dyDescent="0.25">
      <c r="A262" s="298"/>
      <c r="B262" s="299" t="s">
        <v>770</v>
      </c>
      <c r="C262" s="300" t="s">
        <v>112</v>
      </c>
      <c r="D262" s="300">
        <v>30</v>
      </c>
      <c r="E262" s="283"/>
      <c r="F262" s="282">
        <f t="shared" si="5"/>
        <v>0</v>
      </c>
      <c r="G262" s="280"/>
    </row>
    <row r="263" spans="1:7" ht="15.75" x14ac:dyDescent="0.25">
      <c r="A263" s="298"/>
      <c r="B263" s="299" t="s">
        <v>771</v>
      </c>
      <c r="C263" s="300" t="s">
        <v>112</v>
      </c>
      <c r="D263" s="300">
        <v>30</v>
      </c>
      <c r="E263" s="283"/>
      <c r="F263" s="282">
        <f t="shared" si="5"/>
        <v>0</v>
      </c>
      <c r="G263" s="280"/>
    </row>
    <row r="264" spans="1:7" ht="15.75" x14ac:dyDescent="0.25">
      <c r="A264" s="298"/>
      <c r="B264" s="299" t="s">
        <v>772</v>
      </c>
      <c r="C264" s="300" t="s">
        <v>112</v>
      </c>
      <c r="D264" s="300">
        <v>30</v>
      </c>
      <c r="E264" s="283"/>
      <c r="F264" s="282">
        <f t="shared" si="5"/>
        <v>0</v>
      </c>
      <c r="G264" s="280"/>
    </row>
    <row r="265" spans="1:7" ht="15.75" x14ac:dyDescent="0.25">
      <c r="A265" s="298"/>
      <c r="B265" s="299" t="s">
        <v>773</v>
      </c>
      <c r="C265" s="300" t="s">
        <v>112</v>
      </c>
      <c r="D265" s="300">
        <v>10</v>
      </c>
      <c r="E265" s="283"/>
      <c r="F265" s="282">
        <f t="shared" si="5"/>
        <v>0</v>
      </c>
      <c r="G265" s="280"/>
    </row>
    <row r="266" spans="1:7" ht="15.75" x14ac:dyDescent="0.25">
      <c r="A266" s="298"/>
      <c r="B266" s="299" t="s">
        <v>774</v>
      </c>
      <c r="C266" s="300" t="s">
        <v>112</v>
      </c>
      <c r="D266" s="300">
        <v>10</v>
      </c>
      <c r="E266" s="283"/>
      <c r="F266" s="282">
        <f t="shared" si="5"/>
        <v>0</v>
      </c>
      <c r="G266" s="280"/>
    </row>
    <row r="267" spans="1:7" ht="15.75" x14ac:dyDescent="0.25">
      <c r="A267" s="298"/>
      <c r="B267" s="299" t="s">
        <v>775</v>
      </c>
      <c r="C267" s="300" t="s">
        <v>112</v>
      </c>
      <c r="D267" s="300">
        <v>10</v>
      </c>
      <c r="E267" s="283"/>
      <c r="F267" s="282">
        <f t="shared" si="5"/>
        <v>0</v>
      </c>
      <c r="G267" s="280"/>
    </row>
    <row r="268" spans="1:7" ht="15.75" x14ac:dyDescent="0.25">
      <c r="A268" s="298"/>
      <c r="B268" s="299" t="s">
        <v>776</v>
      </c>
      <c r="C268" s="300" t="s">
        <v>112</v>
      </c>
      <c r="D268" s="300">
        <v>10</v>
      </c>
      <c r="E268" s="283"/>
      <c r="F268" s="282">
        <f t="shared" si="5"/>
        <v>0</v>
      </c>
      <c r="G268" s="280"/>
    </row>
    <row r="269" spans="1:7" ht="15.75" x14ac:dyDescent="0.25">
      <c r="A269" s="298"/>
      <c r="B269" s="299" t="s">
        <v>777</v>
      </c>
      <c r="C269" s="300" t="s">
        <v>112</v>
      </c>
      <c r="D269" s="300">
        <v>30</v>
      </c>
      <c r="E269" s="283"/>
      <c r="F269" s="282">
        <f t="shared" si="5"/>
        <v>0</v>
      </c>
      <c r="G269" s="280"/>
    </row>
    <row r="270" spans="1:7" ht="15.75" x14ac:dyDescent="0.25">
      <c r="A270" s="298"/>
      <c r="B270" s="299" t="s">
        <v>778</v>
      </c>
      <c r="C270" s="300" t="s">
        <v>112</v>
      </c>
      <c r="D270" s="300">
        <v>30</v>
      </c>
      <c r="E270" s="283"/>
      <c r="F270" s="282">
        <f t="shared" si="5"/>
        <v>0</v>
      </c>
      <c r="G270" s="280"/>
    </row>
    <row r="271" spans="1:7" ht="15.75" x14ac:dyDescent="0.25">
      <c r="A271" s="298"/>
      <c r="B271" s="299" t="s">
        <v>779</v>
      </c>
      <c r="C271" s="300" t="s">
        <v>112</v>
      </c>
      <c r="D271" s="300">
        <v>30</v>
      </c>
      <c r="E271" s="283"/>
      <c r="F271" s="282">
        <f t="shared" si="5"/>
        <v>0</v>
      </c>
      <c r="G271" s="280"/>
    </row>
    <row r="272" spans="1:7" ht="15.75" x14ac:dyDescent="0.25">
      <c r="A272" s="298"/>
      <c r="B272" s="299" t="s">
        <v>780</v>
      </c>
      <c r="C272" s="300" t="s">
        <v>112</v>
      </c>
      <c r="D272" s="300">
        <v>30</v>
      </c>
      <c r="E272" s="283"/>
      <c r="F272" s="282">
        <f t="shared" si="5"/>
        <v>0</v>
      </c>
      <c r="G272" s="280"/>
    </row>
    <row r="273" spans="1:7" ht="15.75" x14ac:dyDescent="0.25">
      <c r="A273" s="298"/>
      <c r="B273" s="299" t="s">
        <v>781</v>
      </c>
      <c r="C273" s="300" t="s">
        <v>112</v>
      </c>
      <c r="D273" s="300">
        <v>20</v>
      </c>
      <c r="E273" s="283"/>
      <c r="F273" s="282">
        <f t="shared" si="5"/>
        <v>0</v>
      </c>
      <c r="G273" s="280"/>
    </row>
    <row r="274" spans="1:7" ht="15.75" x14ac:dyDescent="0.25">
      <c r="A274" s="298"/>
      <c r="B274" s="299" t="s">
        <v>782</v>
      </c>
      <c r="C274" s="300" t="s">
        <v>112</v>
      </c>
      <c r="D274" s="300">
        <v>10</v>
      </c>
      <c r="E274" s="283"/>
      <c r="F274" s="282">
        <f t="shared" si="5"/>
        <v>0</v>
      </c>
      <c r="G274" s="280"/>
    </row>
    <row r="275" spans="1:7" ht="15.75" x14ac:dyDescent="0.25">
      <c r="A275" s="298"/>
      <c r="B275" s="299" t="s">
        <v>783</v>
      </c>
      <c r="C275" s="300" t="s">
        <v>112</v>
      </c>
      <c r="D275" s="300">
        <v>10</v>
      </c>
      <c r="E275" s="283"/>
      <c r="F275" s="282">
        <f t="shared" si="5"/>
        <v>0</v>
      </c>
      <c r="G275" s="280"/>
    </row>
    <row r="276" spans="1:7" ht="15.75" x14ac:dyDescent="0.25">
      <c r="A276" s="298"/>
      <c r="B276" s="299" t="s">
        <v>784</v>
      </c>
      <c r="C276" s="300" t="s">
        <v>112</v>
      </c>
      <c r="D276" s="300">
        <v>10</v>
      </c>
      <c r="E276" s="283"/>
      <c r="F276" s="282">
        <f t="shared" si="5"/>
        <v>0</v>
      </c>
      <c r="G276" s="280"/>
    </row>
    <row r="277" spans="1:7" ht="15.75" x14ac:dyDescent="0.25">
      <c r="A277" s="298"/>
      <c r="B277" s="299" t="s">
        <v>785</v>
      </c>
      <c r="C277" s="300" t="s">
        <v>112</v>
      </c>
      <c r="D277" s="300">
        <v>20</v>
      </c>
      <c r="E277" s="283"/>
      <c r="F277" s="282">
        <f t="shared" si="5"/>
        <v>0</v>
      </c>
      <c r="G277" s="280"/>
    </row>
    <row r="278" spans="1:7" ht="15.75" x14ac:dyDescent="0.25">
      <c r="A278" s="298"/>
      <c r="B278" s="299" t="s">
        <v>786</v>
      </c>
      <c r="C278" s="300" t="s">
        <v>112</v>
      </c>
      <c r="D278" s="300">
        <v>20</v>
      </c>
      <c r="E278" s="283"/>
      <c r="F278" s="282">
        <f t="shared" si="5"/>
        <v>0</v>
      </c>
      <c r="G278" s="280"/>
    </row>
    <row r="279" spans="1:7" ht="15.75" x14ac:dyDescent="0.25">
      <c r="A279" s="298"/>
      <c r="B279" s="299" t="s">
        <v>787</v>
      </c>
      <c r="C279" s="300" t="s">
        <v>112</v>
      </c>
      <c r="D279" s="300">
        <v>20</v>
      </c>
      <c r="E279" s="283"/>
      <c r="F279" s="282">
        <f t="shared" si="5"/>
        <v>0</v>
      </c>
      <c r="G279" s="280"/>
    </row>
    <row r="280" spans="1:7" ht="15.75" x14ac:dyDescent="0.25">
      <c r="A280" s="298"/>
      <c r="B280" s="299" t="s">
        <v>788</v>
      </c>
      <c r="C280" s="300" t="s">
        <v>112</v>
      </c>
      <c r="D280" s="300">
        <v>20</v>
      </c>
      <c r="E280" s="283"/>
      <c r="F280" s="282">
        <f t="shared" si="5"/>
        <v>0</v>
      </c>
      <c r="G280" s="280"/>
    </row>
    <row r="281" spans="1:7" ht="15.75" x14ac:dyDescent="0.25">
      <c r="A281" s="298"/>
      <c r="B281" s="308"/>
      <c r="C281" s="300"/>
      <c r="D281" s="300"/>
      <c r="E281" s="283"/>
      <c r="F281" s="282"/>
      <c r="G281" s="280"/>
    </row>
    <row r="282" spans="1:7" ht="15.75" x14ac:dyDescent="0.25">
      <c r="A282" s="298"/>
      <c r="B282" s="299" t="s">
        <v>789</v>
      </c>
      <c r="C282" s="300" t="s">
        <v>112</v>
      </c>
      <c r="D282" s="300">
        <v>50</v>
      </c>
      <c r="E282" s="283"/>
      <c r="F282" s="282">
        <f t="shared" si="5"/>
        <v>0</v>
      </c>
      <c r="G282" s="280"/>
    </row>
    <row r="283" spans="1:7" ht="15.75" x14ac:dyDescent="0.25">
      <c r="A283" s="298"/>
      <c r="B283" s="299" t="s">
        <v>790</v>
      </c>
      <c r="C283" s="300" t="s">
        <v>112</v>
      </c>
      <c r="D283" s="300">
        <v>50</v>
      </c>
      <c r="E283" s="283"/>
      <c r="F283" s="282">
        <f t="shared" ref="F283:F311" si="6">D283*E283</f>
        <v>0</v>
      </c>
      <c r="G283" s="280"/>
    </row>
    <row r="284" spans="1:7" ht="15.75" x14ac:dyDescent="0.25">
      <c r="A284" s="298"/>
      <c r="B284" s="299" t="s">
        <v>791</v>
      </c>
      <c r="C284" s="300" t="s">
        <v>112</v>
      </c>
      <c r="D284" s="300">
        <v>20</v>
      </c>
      <c r="E284" s="283"/>
      <c r="F284" s="282">
        <f t="shared" si="6"/>
        <v>0</v>
      </c>
      <c r="G284" s="280"/>
    </row>
    <row r="285" spans="1:7" ht="15.75" x14ac:dyDescent="0.25">
      <c r="A285" s="298"/>
      <c r="B285" s="299" t="s">
        <v>792</v>
      </c>
      <c r="C285" s="300" t="s">
        <v>112</v>
      </c>
      <c r="D285" s="300">
        <v>20</v>
      </c>
      <c r="E285" s="283"/>
      <c r="F285" s="282">
        <f t="shared" si="6"/>
        <v>0</v>
      </c>
      <c r="G285" s="280"/>
    </row>
    <row r="286" spans="1:7" ht="15.75" x14ac:dyDescent="0.25">
      <c r="A286" s="298"/>
      <c r="B286" s="299" t="s">
        <v>793</v>
      </c>
      <c r="C286" s="300" t="s">
        <v>112</v>
      </c>
      <c r="D286" s="300">
        <v>50</v>
      </c>
      <c r="E286" s="283"/>
      <c r="F286" s="282">
        <f t="shared" si="6"/>
        <v>0</v>
      </c>
      <c r="G286" s="280"/>
    </row>
    <row r="287" spans="1:7" ht="15.75" x14ac:dyDescent="0.25">
      <c r="A287" s="298"/>
      <c r="B287" s="299" t="s">
        <v>794</v>
      </c>
      <c r="C287" s="300" t="s">
        <v>112</v>
      </c>
      <c r="D287" s="300">
        <v>50</v>
      </c>
      <c r="E287" s="283"/>
      <c r="F287" s="282">
        <f t="shared" si="6"/>
        <v>0</v>
      </c>
      <c r="G287" s="280"/>
    </row>
    <row r="288" spans="1:7" ht="15.75" x14ac:dyDescent="0.25">
      <c r="A288" s="298"/>
      <c r="B288" s="299" t="s">
        <v>795</v>
      </c>
      <c r="C288" s="300" t="s">
        <v>112</v>
      </c>
      <c r="D288" s="300">
        <v>30</v>
      </c>
      <c r="E288" s="283"/>
      <c r="F288" s="282">
        <f t="shared" si="6"/>
        <v>0</v>
      </c>
      <c r="G288" s="280"/>
    </row>
    <row r="289" spans="1:7" ht="15.75" x14ac:dyDescent="0.25">
      <c r="A289" s="298"/>
      <c r="B289" s="299" t="s">
        <v>796</v>
      </c>
      <c r="C289" s="300" t="s">
        <v>112</v>
      </c>
      <c r="D289" s="300">
        <v>30</v>
      </c>
      <c r="E289" s="283"/>
      <c r="F289" s="282">
        <f t="shared" si="6"/>
        <v>0</v>
      </c>
      <c r="G289" s="280"/>
    </row>
    <row r="290" spans="1:7" ht="15.75" x14ac:dyDescent="0.25">
      <c r="A290" s="298"/>
      <c r="B290" s="308"/>
      <c r="C290" s="300"/>
      <c r="D290" s="300"/>
      <c r="E290" s="283"/>
      <c r="F290" s="282"/>
      <c r="G290" s="280"/>
    </row>
    <row r="291" spans="1:7" ht="15.75" x14ac:dyDescent="0.25">
      <c r="A291" s="298"/>
      <c r="B291" s="299" t="s">
        <v>797</v>
      </c>
      <c r="C291" s="300" t="s">
        <v>112</v>
      </c>
      <c r="D291" s="300">
        <v>20</v>
      </c>
      <c r="E291" s="283"/>
      <c r="F291" s="282">
        <f t="shared" si="6"/>
        <v>0</v>
      </c>
      <c r="G291" s="280"/>
    </row>
    <row r="292" spans="1:7" ht="15.75" x14ac:dyDescent="0.25">
      <c r="A292" s="298"/>
      <c r="B292" s="299" t="s">
        <v>798</v>
      </c>
      <c r="C292" s="300" t="s">
        <v>112</v>
      </c>
      <c r="D292" s="300">
        <v>10</v>
      </c>
      <c r="E292" s="283"/>
      <c r="F292" s="282">
        <f t="shared" si="6"/>
        <v>0</v>
      </c>
      <c r="G292" s="280"/>
    </row>
    <row r="293" spans="1:7" ht="15.75" x14ac:dyDescent="0.25">
      <c r="A293" s="298"/>
      <c r="B293" s="299" t="s">
        <v>799</v>
      </c>
      <c r="C293" s="300" t="s">
        <v>112</v>
      </c>
      <c r="D293" s="300">
        <v>10</v>
      </c>
      <c r="E293" s="283"/>
      <c r="F293" s="282">
        <f t="shared" si="6"/>
        <v>0</v>
      </c>
      <c r="G293" s="280"/>
    </row>
    <row r="294" spans="1:7" ht="15.75" x14ac:dyDescent="0.25">
      <c r="A294" s="298"/>
      <c r="B294" s="299" t="s">
        <v>800</v>
      </c>
      <c r="C294" s="300" t="s">
        <v>112</v>
      </c>
      <c r="D294" s="300">
        <v>20</v>
      </c>
      <c r="E294" s="283"/>
      <c r="F294" s="282">
        <f t="shared" si="6"/>
        <v>0</v>
      </c>
      <c r="G294" s="280"/>
    </row>
    <row r="295" spans="1:7" ht="15.75" x14ac:dyDescent="0.25">
      <c r="A295" s="298"/>
      <c r="B295" s="299" t="s">
        <v>801</v>
      </c>
      <c r="C295" s="300" t="s">
        <v>112</v>
      </c>
      <c r="D295" s="300">
        <v>10</v>
      </c>
      <c r="E295" s="283"/>
      <c r="F295" s="282">
        <f t="shared" si="6"/>
        <v>0</v>
      </c>
      <c r="G295" s="280"/>
    </row>
    <row r="296" spans="1:7" ht="15.75" x14ac:dyDescent="0.25">
      <c r="A296" s="298"/>
      <c r="B296" s="299" t="s">
        <v>802</v>
      </c>
      <c r="C296" s="300" t="s">
        <v>112</v>
      </c>
      <c r="D296" s="300">
        <v>20</v>
      </c>
      <c r="E296" s="283"/>
      <c r="F296" s="282">
        <f t="shared" si="6"/>
        <v>0</v>
      </c>
      <c r="G296" s="280"/>
    </row>
    <row r="297" spans="1:7" ht="15.75" x14ac:dyDescent="0.25">
      <c r="A297" s="298"/>
      <c r="B297" s="299" t="s">
        <v>803</v>
      </c>
      <c r="C297" s="300" t="s">
        <v>112</v>
      </c>
      <c r="D297" s="300">
        <v>10</v>
      </c>
      <c r="E297" s="283"/>
      <c r="F297" s="282">
        <f t="shared" si="6"/>
        <v>0</v>
      </c>
      <c r="G297" s="280"/>
    </row>
    <row r="298" spans="1:7" ht="15.75" x14ac:dyDescent="0.25">
      <c r="A298" s="298"/>
      <c r="B298" s="299" t="s">
        <v>804</v>
      </c>
      <c r="C298" s="300" t="s">
        <v>112</v>
      </c>
      <c r="D298" s="300">
        <v>10</v>
      </c>
      <c r="E298" s="283"/>
      <c r="F298" s="282">
        <f t="shared" si="6"/>
        <v>0</v>
      </c>
      <c r="G298" s="280"/>
    </row>
    <row r="299" spans="1:7" ht="15.75" x14ac:dyDescent="0.25">
      <c r="A299" s="298"/>
      <c r="B299" s="299"/>
      <c r="C299" s="300"/>
      <c r="D299" s="300"/>
      <c r="E299" s="283"/>
      <c r="F299" s="282"/>
      <c r="G299" s="280"/>
    </row>
    <row r="300" spans="1:7" ht="15.75" x14ac:dyDescent="0.25">
      <c r="A300" s="298"/>
      <c r="B300" s="299" t="s">
        <v>805</v>
      </c>
      <c r="C300" s="300" t="s">
        <v>112</v>
      </c>
      <c r="D300" s="300">
        <v>10</v>
      </c>
      <c r="E300" s="283"/>
      <c r="F300" s="282">
        <f t="shared" si="6"/>
        <v>0</v>
      </c>
      <c r="G300" s="280"/>
    </row>
    <row r="301" spans="1:7" ht="15.75" x14ac:dyDescent="0.25">
      <c r="A301" s="298"/>
      <c r="B301" s="299" t="s">
        <v>806</v>
      </c>
      <c r="C301" s="300" t="s">
        <v>112</v>
      </c>
      <c r="D301" s="300">
        <v>10</v>
      </c>
      <c r="E301" s="283"/>
      <c r="F301" s="282">
        <f t="shared" si="6"/>
        <v>0</v>
      </c>
      <c r="G301" s="280"/>
    </row>
    <row r="302" spans="1:7" ht="15.75" x14ac:dyDescent="0.25">
      <c r="A302" s="298"/>
      <c r="B302" s="299" t="s">
        <v>807</v>
      </c>
      <c r="C302" s="300" t="s">
        <v>112</v>
      </c>
      <c r="D302" s="300">
        <v>10</v>
      </c>
      <c r="E302" s="283"/>
      <c r="F302" s="282">
        <f t="shared" si="6"/>
        <v>0</v>
      </c>
      <c r="G302" s="280"/>
    </row>
    <row r="303" spans="1:7" ht="15.75" x14ac:dyDescent="0.25">
      <c r="A303" s="298"/>
      <c r="B303" s="299" t="s">
        <v>808</v>
      </c>
      <c r="C303" s="300" t="s">
        <v>112</v>
      </c>
      <c r="D303" s="300">
        <v>10</v>
      </c>
      <c r="E303" s="283"/>
      <c r="F303" s="282">
        <f t="shared" si="6"/>
        <v>0</v>
      </c>
      <c r="G303" s="280"/>
    </row>
    <row r="304" spans="1:7" ht="15.75" x14ac:dyDescent="0.25">
      <c r="A304" s="298"/>
      <c r="B304" s="308"/>
      <c r="C304" s="300"/>
      <c r="D304" s="300"/>
      <c r="E304" s="283"/>
      <c r="F304" s="282"/>
      <c r="G304" s="280"/>
    </row>
    <row r="305" spans="1:7" ht="15.75" x14ac:dyDescent="0.25">
      <c r="A305" s="298"/>
      <c r="B305" s="299" t="s">
        <v>809</v>
      </c>
      <c r="C305" s="300" t="s">
        <v>112</v>
      </c>
      <c r="D305" s="300">
        <v>10</v>
      </c>
      <c r="E305" s="283"/>
      <c r="F305" s="282">
        <f t="shared" si="6"/>
        <v>0</v>
      </c>
      <c r="G305" s="280"/>
    </row>
    <row r="306" spans="1:7" ht="15.75" x14ac:dyDescent="0.25">
      <c r="A306" s="298"/>
      <c r="B306" s="299" t="s">
        <v>810</v>
      </c>
      <c r="C306" s="300" t="s">
        <v>112</v>
      </c>
      <c r="D306" s="300">
        <v>10</v>
      </c>
      <c r="E306" s="283"/>
      <c r="F306" s="282">
        <f t="shared" si="6"/>
        <v>0</v>
      </c>
      <c r="G306" s="280"/>
    </row>
    <row r="307" spans="1:7" ht="15.75" x14ac:dyDescent="0.25">
      <c r="A307" s="298"/>
      <c r="B307" s="299" t="s">
        <v>811</v>
      </c>
      <c r="C307" s="300" t="s">
        <v>112</v>
      </c>
      <c r="D307" s="300">
        <v>10</v>
      </c>
      <c r="E307" s="283"/>
      <c r="F307" s="282">
        <f t="shared" si="6"/>
        <v>0</v>
      </c>
      <c r="G307" s="280"/>
    </row>
    <row r="308" spans="1:7" ht="15.75" x14ac:dyDescent="0.25">
      <c r="A308" s="298"/>
      <c r="B308" s="299"/>
      <c r="C308" s="300"/>
      <c r="D308" s="300"/>
      <c r="E308" s="283"/>
      <c r="F308" s="282"/>
      <c r="G308" s="280"/>
    </row>
    <row r="309" spans="1:7" ht="15.75" x14ac:dyDescent="0.25">
      <c r="A309" s="298"/>
      <c r="B309" s="299" t="s">
        <v>812</v>
      </c>
      <c r="C309" s="300" t="s">
        <v>112</v>
      </c>
      <c r="D309" s="300">
        <v>10</v>
      </c>
      <c r="E309" s="283"/>
      <c r="F309" s="282">
        <f t="shared" si="6"/>
        <v>0</v>
      </c>
      <c r="G309" s="280"/>
    </row>
    <row r="310" spans="1:7" ht="15.75" x14ac:dyDescent="0.25">
      <c r="A310" s="298"/>
      <c r="B310" s="299" t="s">
        <v>813</v>
      </c>
      <c r="C310" s="300" t="s">
        <v>112</v>
      </c>
      <c r="D310" s="300">
        <v>10</v>
      </c>
      <c r="E310" s="283"/>
      <c r="F310" s="282">
        <f t="shared" si="6"/>
        <v>0</v>
      </c>
      <c r="G310" s="280"/>
    </row>
    <row r="311" spans="1:7" ht="15.75" x14ac:dyDescent="0.25">
      <c r="A311" s="298"/>
      <c r="B311" s="299" t="s">
        <v>814</v>
      </c>
      <c r="C311" s="300" t="s">
        <v>112</v>
      </c>
      <c r="D311" s="300">
        <v>10</v>
      </c>
      <c r="E311" s="283"/>
      <c r="F311" s="282">
        <f t="shared" si="6"/>
        <v>0</v>
      </c>
      <c r="G311" s="280"/>
    </row>
    <row r="312" spans="1:7" ht="15.75" x14ac:dyDescent="0.25">
      <c r="A312" s="298"/>
      <c r="B312" s="299"/>
      <c r="C312" s="300"/>
      <c r="D312" s="300"/>
      <c r="E312" s="301"/>
      <c r="F312" s="282"/>
      <c r="G312" s="280"/>
    </row>
    <row r="313" spans="1:7" ht="15.75" x14ac:dyDescent="0.25">
      <c r="A313" s="298"/>
      <c r="B313" s="299"/>
      <c r="C313" s="300"/>
      <c r="D313" s="300"/>
      <c r="E313" s="301"/>
      <c r="F313" s="282"/>
      <c r="G313" s="280"/>
    </row>
    <row r="314" spans="1:7" ht="18.75" x14ac:dyDescent="0.25">
      <c r="A314" s="303" t="s">
        <v>143</v>
      </c>
      <c r="B314" s="332" t="s">
        <v>815</v>
      </c>
      <c r="C314" s="333"/>
      <c r="D314" s="333"/>
      <c r="E314" s="333"/>
      <c r="F314" s="334"/>
      <c r="G314" s="280"/>
    </row>
    <row r="315" spans="1:7" ht="15.75" x14ac:dyDescent="0.25">
      <c r="A315" s="298"/>
      <c r="B315" s="309" t="s">
        <v>816</v>
      </c>
      <c r="C315" s="300" t="s">
        <v>112</v>
      </c>
      <c r="D315" s="300">
        <v>100</v>
      </c>
      <c r="E315" s="283"/>
      <c r="F315" s="282">
        <f t="shared" ref="F315:F332" si="7">D315*E315</f>
        <v>0</v>
      </c>
      <c r="G315" s="280"/>
    </row>
    <row r="316" spans="1:7" ht="15.75" x14ac:dyDescent="0.25">
      <c r="A316" s="298"/>
      <c r="B316" s="309" t="s">
        <v>817</v>
      </c>
      <c r="C316" s="300" t="s">
        <v>112</v>
      </c>
      <c r="D316" s="300">
        <v>100</v>
      </c>
      <c r="E316" s="283"/>
      <c r="F316" s="282">
        <f t="shared" si="7"/>
        <v>0</v>
      </c>
      <c r="G316" s="280"/>
    </row>
    <row r="317" spans="1:7" ht="15.75" x14ac:dyDescent="0.25">
      <c r="A317" s="298"/>
      <c r="B317" s="309" t="s">
        <v>818</v>
      </c>
      <c r="C317" s="300" t="s">
        <v>112</v>
      </c>
      <c r="D317" s="300">
        <v>50</v>
      </c>
      <c r="E317" s="283"/>
      <c r="F317" s="282">
        <f t="shared" si="7"/>
        <v>0</v>
      </c>
      <c r="G317" s="280"/>
    </row>
    <row r="318" spans="1:7" ht="15.75" x14ac:dyDescent="0.25">
      <c r="A318" s="298"/>
      <c r="B318" s="309" t="s">
        <v>819</v>
      </c>
      <c r="C318" s="300" t="s">
        <v>112</v>
      </c>
      <c r="D318" s="300">
        <v>50</v>
      </c>
      <c r="E318" s="283"/>
      <c r="F318" s="282">
        <f t="shared" si="7"/>
        <v>0</v>
      </c>
      <c r="G318" s="280"/>
    </row>
    <row r="319" spans="1:7" ht="15.75" x14ac:dyDescent="0.25">
      <c r="A319" s="298"/>
      <c r="B319" s="309" t="s">
        <v>820</v>
      </c>
      <c r="C319" s="300" t="s">
        <v>112</v>
      </c>
      <c r="D319" s="300">
        <v>50</v>
      </c>
      <c r="E319" s="283"/>
      <c r="F319" s="282">
        <f t="shared" si="7"/>
        <v>0</v>
      </c>
      <c r="G319" s="280"/>
    </row>
    <row r="320" spans="1:7" ht="15.75" x14ac:dyDescent="0.25">
      <c r="A320" s="298"/>
      <c r="B320" s="309" t="s">
        <v>821</v>
      </c>
      <c r="C320" s="300" t="s">
        <v>112</v>
      </c>
      <c r="D320" s="300">
        <v>25</v>
      </c>
      <c r="E320" s="283"/>
      <c r="F320" s="282">
        <f t="shared" si="7"/>
        <v>0</v>
      </c>
      <c r="G320" s="280"/>
    </row>
    <row r="321" spans="1:7" ht="15.75" x14ac:dyDescent="0.25">
      <c r="A321" s="298"/>
      <c r="B321" s="309" t="s">
        <v>822</v>
      </c>
      <c r="C321" s="300" t="s">
        <v>112</v>
      </c>
      <c r="D321" s="300">
        <v>25</v>
      </c>
      <c r="E321" s="283"/>
      <c r="F321" s="282">
        <f t="shared" si="7"/>
        <v>0</v>
      </c>
      <c r="G321" s="280"/>
    </row>
    <row r="322" spans="1:7" ht="15.75" x14ac:dyDescent="0.25">
      <c r="A322" s="298"/>
      <c r="B322" s="309" t="s">
        <v>823</v>
      </c>
      <c r="C322" s="300" t="s">
        <v>112</v>
      </c>
      <c r="D322" s="300">
        <v>25</v>
      </c>
      <c r="E322" s="283"/>
      <c r="F322" s="282">
        <f t="shared" si="7"/>
        <v>0</v>
      </c>
      <c r="G322" s="280"/>
    </row>
    <row r="323" spans="1:7" ht="15.75" x14ac:dyDescent="0.25">
      <c r="A323" s="298"/>
      <c r="B323" s="309" t="s">
        <v>824</v>
      </c>
      <c r="C323" s="300" t="s">
        <v>112</v>
      </c>
      <c r="D323" s="300">
        <v>25</v>
      </c>
      <c r="E323" s="283"/>
      <c r="F323" s="282">
        <f t="shared" si="7"/>
        <v>0</v>
      </c>
      <c r="G323" s="280"/>
    </row>
    <row r="324" spans="1:7" ht="15.75" x14ac:dyDescent="0.25">
      <c r="A324" s="298"/>
      <c r="B324" s="309" t="s">
        <v>825</v>
      </c>
      <c r="C324" s="300" t="s">
        <v>112</v>
      </c>
      <c r="D324" s="300">
        <v>25</v>
      </c>
      <c r="E324" s="283"/>
      <c r="F324" s="282">
        <f t="shared" si="7"/>
        <v>0</v>
      </c>
      <c r="G324" s="280"/>
    </row>
    <row r="325" spans="1:7" ht="31.5" x14ac:dyDescent="0.25">
      <c r="A325" s="298"/>
      <c r="B325" s="309" t="s">
        <v>826</v>
      </c>
      <c r="C325" s="300" t="s">
        <v>112</v>
      </c>
      <c r="D325" s="300">
        <v>50</v>
      </c>
      <c r="E325" s="283"/>
      <c r="F325" s="282">
        <f t="shared" si="7"/>
        <v>0</v>
      </c>
      <c r="G325" s="280"/>
    </row>
    <row r="326" spans="1:7" ht="31.5" x14ac:dyDescent="0.25">
      <c r="A326" s="298"/>
      <c r="B326" s="309" t="s">
        <v>827</v>
      </c>
      <c r="C326" s="300" t="s">
        <v>112</v>
      </c>
      <c r="D326" s="300">
        <v>100</v>
      </c>
      <c r="E326" s="283"/>
      <c r="F326" s="282">
        <f t="shared" si="7"/>
        <v>0</v>
      </c>
      <c r="G326" s="280"/>
    </row>
    <row r="327" spans="1:7" ht="15.75" x14ac:dyDescent="0.25">
      <c r="A327" s="298"/>
      <c r="B327" s="309" t="s">
        <v>828</v>
      </c>
      <c r="C327" s="300" t="s">
        <v>112</v>
      </c>
      <c r="D327" s="300">
        <v>50</v>
      </c>
      <c r="E327" s="283"/>
      <c r="F327" s="282">
        <f t="shared" si="7"/>
        <v>0</v>
      </c>
      <c r="G327" s="280"/>
    </row>
    <row r="328" spans="1:7" ht="15.75" x14ac:dyDescent="0.25">
      <c r="A328" s="298"/>
      <c r="B328" s="309" t="s">
        <v>829</v>
      </c>
      <c r="C328" s="300" t="s">
        <v>112</v>
      </c>
      <c r="D328" s="300">
        <v>50</v>
      </c>
      <c r="E328" s="283"/>
      <c r="F328" s="282">
        <f t="shared" si="7"/>
        <v>0</v>
      </c>
      <c r="G328" s="280"/>
    </row>
    <row r="329" spans="1:7" ht="15.75" x14ac:dyDescent="0.25">
      <c r="A329" s="298"/>
      <c r="B329" s="309" t="s">
        <v>830</v>
      </c>
      <c r="C329" s="300" t="s">
        <v>112</v>
      </c>
      <c r="D329" s="300">
        <v>25</v>
      </c>
      <c r="E329" s="283"/>
      <c r="F329" s="282">
        <f t="shared" si="7"/>
        <v>0</v>
      </c>
      <c r="G329" s="280"/>
    </row>
    <row r="330" spans="1:7" ht="15.75" x14ac:dyDescent="0.25">
      <c r="A330" s="298"/>
      <c r="B330" s="309" t="s">
        <v>831</v>
      </c>
      <c r="C330" s="300" t="s">
        <v>112</v>
      </c>
      <c r="D330" s="300">
        <v>25</v>
      </c>
      <c r="E330" s="283"/>
      <c r="F330" s="282">
        <f t="shared" si="7"/>
        <v>0</v>
      </c>
      <c r="G330" s="280"/>
    </row>
    <row r="331" spans="1:7" ht="31.5" x14ac:dyDescent="0.25">
      <c r="A331" s="298"/>
      <c r="B331" s="309" t="s">
        <v>832</v>
      </c>
      <c r="C331" s="300" t="s">
        <v>112</v>
      </c>
      <c r="D331" s="300">
        <v>50</v>
      </c>
      <c r="E331" s="283"/>
      <c r="F331" s="282">
        <f t="shared" si="7"/>
        <v>0</v>
      </c>
      <c r="G331" s="280"/>
    </row>
    <row r="332" spans="1:7" ht="31.5" x14ac:dyDescent="0.25">
      <c r="A332" s="298"/>
      <c r="B332" s="309" t="s">
        <v>833</v>
      </c>
      <c r="C332" s="300" t="s">
        <v>112</v>
      </c>
      <c r="D332" s="300">
        <v>50</v>
      </c>
      <c r="E332" s="283"/>
      <c r="F332" s="282">
        <f t="shared" si="7"/>
        <v>0</v>
      </c>
      <c r="G332" s="280"/>
    </row>
    <row r="333" spans="1:7" ht="18.75" x14ac:dyDescent="0.25">
      <c r="A333" s="303" t="s">
        <v>144</v>
      </c>
      <c r="B333" s="332" t="s">
        <v>834</v>
      </c>
      <c r="C333" s="333"/>
      <c r="D333" s="333"/>
      <c r="E333" s="333"/>
      <c r="F333" s="334"/>
      <c r="G333" s="280"/>
    </row>
    <row r="334" spans="1:7" ht="15.75" x14ac:dyDescent="0.25">
      <c r="A334" s="298"/>
      <c r="B334" s="309" t="s">
        <v>835</v>
      </c>
      <c r="C334" s="300" t="s">
        <v>836</v>
      </c>
      <c r="D334" s="300">
        <v>25</v>
      </c>
      <c r="E334" s="283"/>
      <c r="F334" s="282">
        <f>D334*E334</f>
        <v>0</v>
      </c>
      <c r="G334" s="280"/>
    </row>
    <row r="335" spans="1:7" ht="15.75" x14ac:dyDescent="0.25">
      <c r="A335" s="310"/>
      <c r="B335" s="309" t="s">
        <v>837</v>
      </c>
      <c r="C335" s="311" t="s">
        <v>112</v>
      </c>
      <c r="D335" s="311">
        <v>10</v>
      </c>
      <c r="E335" s="284"/>
      <c r="F335" s="285">
        <f>D335*E335</f>
        <v>0</v>
      </c>
      <c r="G335" s="280"/>
    </row>
    <row r="336" spans="1:7" ht="15.75" x14ac:dyDescent="0.25">
      <c r="A336" s="310"/>
      <c r="B336" s="309"/>
      <c r="C336" s="311"/>
      <c r="D336" s="311"/>
      <c r="E336" s="312"/>
      <c r="F336" s="285"/>
      <c r="G336" s="280"/>
    </row>
    <row r="337" spans="1:7" ht="15.75" x14ac:dyDescent="0.25">
      <c r="A337" s="313"/>
      <c r="B337" s="314" t="s">
        <v>8</v>
      </c>
      <c r="C337" s="315"/>
      <c r="D337" s="316"/>
      <c r="E337" s="317"/>
      <c r="F337" s="286">
        <f>SUM(F4:F335)</f>
        <v>0</v>
      </c>
      <c r="G337" s="280"/>
    </row>
    <row r="338" spans="1:7" ht="15.75" x14ac:dyDescent="0.25">
      <c r="A338" s="310"/>
      <c r="B338" s="314" t="s">
        <v>9</v>
      </c>
      <c r="C338" s="315"/>
      <c r="D338" s="316"/>
      <c r="E338" s="317"/>
      <c r="F338" s="287">
        <v>0</v>
      </c>
      <c r="G338" s="280"/>
    </row>
    <row r="339" spans="1:7" ht="15.75" x14ac:dyDescent="0.25">
      <c r="A339" s="310"/>
      <c r="B339" s="314" t="s">
        <v>10</v>
      </c>
      <c r="C339" s="315"/>
      <c r="D339" s="316"/>
      <c r="E339" s="317"/>
      <c r="F339" s="288">
        <f>F337-F338</f>
        <v>0</v>
      </c>
      <c r="G339" s="280"/>
    </row>
    <row r="340" spans="1:7" ht="15.75" x14ac:dyDescent="0.25">
      <c r="A340" s="310"/>
      <c r="B340" s="314" t="s">
        <v>11</v>
      </c>
      <c r="C340" s="315"/>
      <c r="D340" s="316"/>
      <c r="E340" s="317"/>
      <c r="F340" s="289">
        <f>0.22*F339</f>
        <v>0</v>
      </c>
      <c r="G340" s="280"/>
    </row>
    <row r="341" spans="1:7" ht="15.75" x14ac:dyDescent="0.25">
      <c r="A341" s="310"/>
      <c r="B341" s="314" t="s">
        <v>12</v>
      </c>
      <c r="C341" s="315"/>
      <c r="D341" s="316"/>
      <c r="E341" s="317"/>
      <c r="F341" s="290">
        <f>F339+F340</f>
        <v>0</v>
      </c>
      <c r="G341" s="280"/>
    </row>
  </sheetData>
  <sheetProtection algorithmName="SHA-512" hashValue="yj29MXUQrAQ5PNn3M5sCsrfeW7nx4FW7bVLjR0wK1SNfZQIW7WqFmDsOpeZqm2hrE+JCCVNzvztasTIrPJOZhg==" saltValue="y/DpKiIKP1KnnV512wkWsQ==" spinCount="100000" sheet="1" objects="1" scenarios="1"/>
  <mergeCells count="7">
    <mergeCell ref="B314:F314"/>
    <mergeCell ref="B333:F333"/>
    <mergeCell ref="A1:F1"/>
    <mergeCell ref="A3:F3"/>
    <mergeCell ref="B4:F4"/>
    <mergeCell ref="B18:F18"/>
    <mergeCell ref="B260:F260"/>
  </mergeCells>
  <pageMargins left="0.7" right="0.7" top="0.75" bottom="0.75" header="0.3" footer="0.3"/>
  <pageSetup paperSize="9" scale="86" orientation="portrait" r:id="rId1"/>
  <rowBreaks count="2" manualBreakCount="2">
    <brk id="217" max="16383" man="1"/>
    <brk id="31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A4" sqref="A4"/>
    </sheetView>
  </sheetViews>
  <sheetFormatPr defaultRowHeight="15" x14ac:dyDescent="0.25"/>
  <cols>
    <col min="1" max="1" width="4.85546875" style="323" customWidth="1"/>
    <col min="2" max="2" width="47.7109375" style="321" customWidth="1"/>
    <col min="3" max="3" width="8.42578125" style="321" customWidth="1"/>
    <col min="4" max="4" width="13.5703125" style="321" customWidth="1"/>
    <col min="5" max="5" width="13" style="321" customWidth="1"/>
    <col min="6" max="6" width="15.42578125" style="321" customWidth="1"/>
    <col min="7" max="7" width="6.28515625" style="321" customWidth="1"/>
    <col min="8" max="16384" width="9.140625" style="321"/>
  </cols>
  <sheetData>
    <row r="1" spans="1:7" s="34" customFormat="1" ht="21" x14ac:dyDescent="0.35">
      <c r="A1" s="330" t="s">
        <v>839</v>
      </c>
      <c r="B1" s="330"/>
      <c r="C1" s="330"/>
      <c r="D1" s="330"/>
      <c r="E1" s="330"/>
      <c r="F1" s="330"/>
    </row>
    <row r="2" spans="1:7" s="34" customFormat="1" ht="21" x14ac:dyDescent="0.35">
      <c r="A2" s="292"/>
      <c r="B2" s="292"/>
      <c r="C2" s="292"/>
      <c r="D2" s="292"/>
      <c r="E2" s="292"/>
      <c r="F2" s="292"/>
    </row>
    <row r="3" spans="1:7" ht="18.75" x14ac:dyDescent="0.3">
      <c r="A3" s="335" t="s">
        <v>842</v>
      </c>
      <c r="B3" s="335"/>
      <c r="C3" s="335"/>
      <c r="D3" s="335"/>
      <c r="E3" s="335"/>
      <c r="F3" s="335"/>
      <c r="G3" s="320"/>
    </row>
    <row r="4" spans="1:7" ht="18.75" x14ac:dyDescent="0.3">
      <c r="A4" s="319"/>
      <c r="B4" s="319"/>
      <c r="C4" s="319"/>
      <c r="D4" s="319"/>
      <c r="E4" s="319"/>
      <c r="F4" s="319"/>
      <c r="G4" s="320"/>
    </row>
    <row r="5" spans="1:7" ht="18.75" x14ac:dyDescent="0.25">
      <c r="A5" s="293" t="s">
        <v>4</v>
      </c>
      <c r="B5" s="332" t="s">
        <v>834</v>
      </c>
      <c r="C5" s="333"/>
      <c r="D5" s="333"/>
      <c r="E5" s="333"/>
      <c r="F5" s="334"/>
      <c r="G5" s="322"/>
    </row>
    <row r="6" spans="1:7" ht="22.5" customHeight="1" x14ac:dyDescent="0.25">
      <c r="A6" s="294"/>
      <c r="B6" s="295" t="s">
        <v>594</v>
      </c>
      <c r="C6" s="296" t="s">
        <v>0</v>
      </c>
      <c r="D6" s="297" t="s">
        <v>595</v>
      </c>
      <c r="E6" s="296" t="s">
        <v>2</v>
      </c>
      <c r="F6" s="296" t="s">
        <v>3</v>
      </c>
      <c r="G6" s="322"/>
    </row>
    <row r="7" spans="1:7" ht="15.75" x14ac:dyDescent="0.25">
      <c r="A7" s="298"/>
      <c r="B7" s="309"/>
      <c r="C7" s="300"/>
      <c r="D7" s="300"/>
      <c r="E7" s="301"/>
      <c r="F7" s="282"/>
      <c r="G7" s="322"/>
    </row>
    <row r="8" spans="1:7" ht="18.75" x14ac:dyDescent="0.25">
      <c r="A8" s="303"/>
      <c r="B8" s="302" t="s">
        <v>840</v>
      </c>
      <c r="C8" s="302" t="s">
        <v>841</v>
      </c>
      <c r="D8" s="302">
        <v>1</v>
      </c>
      <c r="E8" s="324">
        <v>26500</v>
      </c>
      <c r="F8" s="318"/>
      <c r="G8" s="322"/>
    </row>
    <row r="9" spans="1:7" ht="15.75" x14ac:dyDescent="0.25">
      <c r="A9" s="298"/>
      <c r="B9" s="309"/>
      <c r="C9" s="300"/>
      <c r="D9" s="300"/>
      <c r="E9" s="301"/>
      <c r="F9" s="282"/>
      <c r="G9" s="322"/>
    </row>
    <row r="10" spans="1:7" ht="15.75" x14ac:dyDescent="0.25">
      <c r="A10" s="310"/>
      <c r="B10" s="309"/>
      <c r="C10" s="311"/>
      <c r="D10" s="311"/>
      <c r="E10" s="312"/>
      <c r="F10" s="285"/>
      <c r="G10" s="322"/>
    </row>
    <row r="11" spans="1:7" ht="15.75" x14ac:dyDescent="0.25">
      <c r="A11" s="310"/>
      <c r="B11" s="309"/>
      <c r="C11" s="311"/>
      <c r="D11" s="311"/>
      <c r="E11" s="312"/>
      <c r="F11" s="285"/>
      <c r="G11" s="322"/>
    </row>
    <row r="12" spans="1:7" ht="15.75" x14ac:dyDescent="0.25">
      <c r="A12" s="313"/>
      <c r="B12" s="314" t="s">
        <v>8</v>
      </c>
      <c r="C12" s="315"/>
      <c r="D12" s="316"/>
      <c r="E12" s="317"/>
      <c r="F12" s="286">
        <f>SUM(F5:F10)</f>
        <v>0</v>
      </c>
      <c r="G12" s="322"/>
    </row>
    <row r="13" spans="1:7" ht="15.75" x14ac:dyDescent="0.25">
      <c r="A13" s="310"/>
      <c r="B13" s="314" t="s">
        <v>9</v>
      </c>
      <c r="C13" s="315"/>
      <c r="D13" s="316"/>
      <c r="E13" s="317"/>
      <c r="F13" s="325">
        <v>0</v>
      </c>
      <c r="G13" s="322"/>
    </row>
    <row r="14" spans="1:7" ht="15.75" x14ac:dyDescent="0.25">
      <c r="A14" s="310"/>
      <c r="B14" s="314" t="s">
        <v>10</v>
      </c>
      <c r="C14" s="315"/>
      <c r="D14" s="316"/>
      <c r="E14" s="317"/>
      <c r="F14" s="288">
        <v>26500</v>
      </c>
      <c r="G14" s="322"/>
    </row>
    <row r="15" spans="1:7" ht="15.75" x14ac:dyDescent="0.25">
      <c r="A15" s="310"/>
      <c r="B15" s="314" t="s">
        <v>11</v>
      </c>
      <c r="C15" s="315"/>
      <c r="D15" s="316"/>
      <c r="E15" s="317"/>
      <c r="F15" s="289">
        <f>0.22*F14</f>
        <v>5830</v>
      </c>
      <c r="G15" s="322"/>
    </row>
    <row r="16" spans="1:7" ht="15.75" x14ac:dyDescent="0.25">
      <c r="A16" s="310"/>
      <c r="B16" s="314" t="s">
        <v>12</v>
      </c>
      <c r="C16" s="315"/>
      <c r="D16" s="316"/>
      <c r="E16" s="317"/>
      <c r="F16" s="290">
        <f>F14+F15</f>
        <v>32330</v>
      </c>
      <c r="G16" s="322"/>
    </row>
  </sheetData>
  <sheetProtection algorithmName="SHA-512" hashValue="1gqA6DStb/QRHhNYNVbp2eaeAfeaMGcycsAnx92NaC9hL4LnMmVQp2EF0yare6TssMcRkHqEaVQIAAeh+iE/Ig==" saltValue="9mM5RgUVidONnVttlWlSlg==" spinCount="100000" sheet="1" objects="1" scenarios="1"/>
  <mergeCells count="3">
    <mergeCell ref="A1:F1"/>
    <mergeCell ref="A3:F3"/>
    <mergeCell ref="B5:F5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5</vt:i4>
      </vt:variant>
    </vt:vector>
  </HeadingPairs>
  <TitlesOfParts>
    <vt:vector size="44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SKLOP 19</vt:lpstr>
      <vt:lpstr>SKLOP 20</vt:lpstr>
      <vt:lpstr>'Opis 01'!Področje_tiskanja</vt:lpstr>
      <vt:lpstr>'Prva stran'!Področje_tiskanja</vt:lpstr>
      <vt:lpstr>'SKLOP 06'!Področje_tiskanja</vt:lpstr>
      <vt:lpstr>'SKLOP 08'!Področje_tiskanja</vt:lpstr>
      <vt:lpstr>'SKLOP 14'!Področje_tiskanja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Aleš</cp:lastModifiedBy>
  <cp:lastPrinted>2019-01-08T08:44:48Z</cp:lastPrinted>
  <dcterms:created xsi:type="dcterms:W3CDTF">2016-03-03T08:36:59Z</dcterms:created>
  <dcterms:modified xsi:type="dcterms:W3CDTF">2019-01-08T09:30:52Z</dcterms:modified>
</cp:coreProperties>
</file>